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99" i="3" l="1"/>
  <c r="K99" i="3"/>
  <c r="J99" i="3"/>
  <c r="E99" i="3"/>
  <c r="D99" i="3"/>
  <c r="C99" i="3"/>
  <c r="L98" i="3"/>
  <c r="K98" i="3"/>
  <c r="J98" i="3"/>
  <c r="E98" i="3"/>
  <c r="D98" i="3"/>
  <c r="C98" i="3"/>
  <c r="L97" i="3"/>
  <c r="K97" i="3"/>
  <c r="J97" i="3"/>
  <c r="E97" i="3"/>
  <c r="D97" i="3"/>
  <c r="C97" i="3"/>
  <c r="L96" i="3"/>
  <c r="K96" i="3"/>
  <c r="J96" i="3"/>
  <c r="E96" i="3"/>
  <c r="D96" i="3"/>
  <c r="C96" i="3"/>
  <c r="L95" i="3"/>
  <c r="K95" i="3"/>
  <c r="J95" i="3"/>
  <c r="E95" i="3"/>
  <c r="D95" i="3"/>
  <c r="C95" i="3"/>
  <c r="L94" i="3"/>
  <c r="K94" i="3"/>
  <c r="J94" i="3"/>
  <c r="E94" i="3"/>
  <c r="D94" i="3"/>
  <c r="C94" i="3"/>
  <c r="L86" i="3"/>
  <c r="L88" i="3" s="1"/>
  <c r="L91" i="3" s="1"/>
  <c r="K86" i="3"/>
  <c r="J86" i="3"/>
  <c r="E86" i="3"/>
  <c r="E88" i="3" s="1"/>
  <c r="E91" i="3" s="1"/>
  <c r="D86" i="3"/>
  <c r="D88" i="3" s="1"/>
  <c r="D91" i="3" s="1"/>
  <c r="C86" i="3"/>
  <c r="L85" i="3"/>
  <c r="L87" i="3" s="1"/>
  <c r="L90" i="3" s="1"/>
  <c r="K85" i="3"/>
  <c r="K87" i="3" s="1"/>
  <c r="K90" i="3" s="1"/>
  <c r="J85" i="3"/>
  <c r="J87" i="3" s="1"/>
  <c r="J90" i="3" s="1"/>
  <c r="E85" i="3"/>
  <c r="E87" i="3" s="1"/>
  <c r="E90" i="3" s="1"/>
  <c r="D85" i="3"/>
  <c r="D87" i="3" s="1"/>
  <c r="D90" i="3" s="1"/>
  <c r="C85" i="3"/>
  <c r="C87" i="3" s="1"/>
  <c r="C90" i="3" s="1"/>
  <c r="O84" i="3"/>
  <c r="O83" i="3"/>
  <c r="L83" i="3"/>
  <c r="K83" i="3"/>
  <c r="J83" i="3"/>
  <c r="E83" i="3"/>
  <c r="D83" i="3"/>
  <c r="C83" i="3"/>
  <c r="O82" i="3"/>
  <c r="L82" i="3"/>
  <c r="L84" i="3" s="1"/>
  <c r="L89" i="3" s="1"/>
  <c r="K82" i="3"/>
  <c r="K88" i="3" s="1"/>
  <c r="K91" i="3" s="1"/>
  <c r="J82" i="3"/>
  <c r="J88" i="3" s="1"/>
  <c r="J91" i="3" s="1"/>
  <c r="E82" i="3"/>
  <c r="N84" i="3" s="1"/>
  <c r="D82" i="3"/>
  <c r="N83" i="3" s="1"/>
  <c r="C82" i="3"/>
  <c r="C88" i="3" s="1"/>
  <c r="C91" i="3" s="1"/>
  <c r="L93" i="3" l="1"/>
  <c r="L92" i="3"/>
  <c r="J84" i="3"/>
  <c r="J89" i="3" s="1"/>
  <c r="J93" i="3" s="1"/>
  <c r="C84" i="3"/>
  <c r="C89" i="3" s="1"/>
  <c r="C92" i="3" s="1"/>
  <c r="K84" i="3"/>
  <c r="K89" i="3" s="1"/>
  <c r="K92" i="3" s="1"/>
  <c r="D84" i="3"/>
  <c r="D89" i="3" s="1"/>
  <c r="D93" i="3" s="1"/>
  <c r="N82" i="3"/>
  <c r="E84" i="3"/>
  <c r="E89" i="3" s="1"/>
  <c r="E93" i="3" s="1"/>
  <c r="AS8" i="3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S29" i="3"/>
  <c r="AS30" i="3"/>
  <c r="AS7" i="3"/>
  <c r="C93" i="3" l="1"/>
  <c r="K93" i="3"/>
  <c r="E92" i="3"/>
  <c r="D92" i="3"/>
  <c r="J92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<sst xmlns="http://schemas.openxmlformats.org/spreadsheetml/2006/main" count="276" uniqueCount="133">
  <si>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</si>
  <si>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</si>
  <si>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</si>
  <si>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</si>
  <si>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</si>
  <si>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</si>
  <si>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</si>
  <si>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</si>
  <si>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</si>
  <si>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</si>
  <si>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</si>
  <si>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</si>
  <si>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</si>
  <si>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</si>
  <si>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</si>
  <si>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</si>
  <si>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</si>
  <si>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</si>
  <si>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</si>
  <si>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</si>
  <si>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</si>
  <si>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</si>
  <si>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</si>
  <si>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</si>
  <si>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</si>
  <si>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</si>
  <si>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</si>
  <si>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</si>
  <si>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</si>
  <si>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</si>
  <si>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</si>
  <si>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</si>
  <si>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</si>
  <si>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</si>
  <si>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</si>
  <si>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</si>
  <si>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</si>
  <si>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</si>
  <si>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Бабаево р.</t>
  </si>
  <si>
    <t xml:space="preserve"> 10 Бабаево р. Т 1 ап RS</t>
  </si>
  <si>
    <t xml:space="preserve"> 10 Бабаево р. Т 2 ап RS</t>
  </si>
  <si>
    <t xml:space="preserve"> 10 Бабаево р. ТСН 3 ао RS</t>
  </si>
  <si>
    <t xml:space="preserve"> 10 Бабаево р. ТСН 4 ао RS</t>
  </si>
  <si>
    <t xml:space="preserve"> 10 Бабаево р.-База РЭС ао</t>
  </si>
  <si>
    <t xml:space="preserve"> 10 Бабаево р.-База РЭС ао RS</t>
  </si>
  <si>
    <t xml:space="preserve"> 10 Бабаево р.-Володино ао RS</t>
  </si>
  <si>
    <t xml:space="preserve"> 10 Бабаево р.-Горсеть 1 ао</t>
  </si>
  <si>
    <t xml:space="preserve"> 10 Бабаево р.-Горсеть 1 ао RS</t>
  </si>
  <si>
    <t xml:space="preserve"> 10 Бабаево р.-Горсеть 2 ао</t>
  </si>
  <si>
    <t xml:space="preserve"> 10 Бабаево р.-Горсеть 2 ао RS</t>
  </si>
  <si>
    <t xml:space="preserve"> 10 Бабаево р.-Горсеть 3 ао</t>
  </si>
  <si>
    <t xml:space="preserve"> 10 Бабаево р.-Горсеть 3 ао RS</t>
  </si>
  <si>
    <t xml:space="preserve"> 10 Бабаево р.-Горсеть 4 ао</t>
  </si>
  <si>
    <t xml:space="preserve"> 10 Бабаево р.-Горсеть 4 ао RS</t>
  </si>
  <si>
    <t xml:space="preserve"> 10 Бабаево р.-Горсеть 5 ао</t>
  </si>
  <si>
    <t xml:space="preserve"> 10 Бабаево р.-Горсеть 5 ао RS</t>
  </si>
  <si>
    <t xml:space="preserve"> 10 Бабаево р.-Горсеть 6 ао RS</t>
  </si>
  <si>
    <t xml:space="preserve"> 10 Бабаево р.-Дудино ао RS</t>
  </si>
  <si>
    <t xml:space="preserve"> 10 Бабаево р.-СЕП 1 ао</t>
  </si>
  <si>
    <t xml:space="preserve"> 10 Бабаево р.-СЕП 1 ао RS</t>
  </si>
  <si>
    <t xml:space="preserve"> 10 Бабаево р.-СЕП 2 ао</t>
  </si>
  <si>
    <t xml:space="preserve"> 10 Бабаево р.-СЕП 2 ао RS</t>
  </si>
  <si>
    <t xml:space="preserve"> 10 Бабаево р.-Телецентр ао RS</t>
  </si>
  <si>
    <t xml:space="preserve"> 10 Бабаево р.-Тимошкино ао RS</t>
  </si>
  <si>
    <t xml:space="preserve"> 110 Бабаево р. ОМВ ао</t>
  </si>
  <si>
    <t xml:space="preserve"> 110 Бабаево р. ОМВ ао RS</t>
  </si>
  <si>
    <t xml:space="preserve"> 110 Бабаево р. ОМВ ап</t>
  </si>
  <si>
    <t xml:space="preserve"> 110 Бабаево р. ОМВ ап RS</t>
  </si>
  <si>
    <t xml:space="preserve"> 110 Бабаево р.-Бабаево 1 ао</t>
  </si>
  <si>
    <t xml:space="preserve"> 110 Бабаево р.-Бабаево 1 ао RS</t>
  </si>
  <si>
    <t xml:space="preserve"> 110 Бабаево р.-Бабаево 1 ап</t>
  </si>
  <si>
    <t xml:space="preserve"> 110 Бабаево р.-Бабаево 1 ап RS</t>
  </si>
  <si>
    <t xml:space="preserve"> 110 Бабаево р.-Бабаево 2 ао</t>
  </si>
  <si>
    <t xml:space="preserve"> 110 Бабаево р.-Бабаево 2 ао RS</t>
  </si>
  <si>
    <t xml:space="preserve"> 110 Бабаево р.-Бабаево 2 ап</t>
  </si>
  <si>
    <t xml:space="preserve"> 110 Бабаево р.-Бабаево 2 ап RS</t>
  </si>
  <si>
    <t xml:space="preserve"> 110 Бабаево р.-Подборовье ао</t>
  </si>
  <si>
    <t xml:space="preserve"> 110 Бабаево р.-Подборовье ао RS</t>
  </si>
  <si>
    <t xml:space="preserve"> 110 Бабаево р.-Подборовье ап</t>
  </si>
  <si>
    <t xml:space="preserve"> 110 Бабаево р.-Подборовье ап RS</t>
  </si>
  <si>
    <t xml:space="preserve"> 35 Бабаево р.-Тешемля ао RS</t>
  </si>
  <si>
    <t xml:space="preserve"> 35 Бабаево р.-Тимохино ао RS</t>
  </si>
  <si>
    <t/>
  </si>
  <si>
    <t>реактивная энергия</t>
  </si>
  <si>
    <t>АЧР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</si>
  <si>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</si>
  <si>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</si>
  <si>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</si>
  <si>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</si>
  <si>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</si>
  <si>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</si>
  <si>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</si>
  <si>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</si>
  <si>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</si>
  <si>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</si>
  <si>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</si>
  <si>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</si>
  <si>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</si>
  <si>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</si>
  <si>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</si>
  <si>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</si>
  <si>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</si>
  <si>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</si>
  <si>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</si>
  <si>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</si>
  <si>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</si>
  <si>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</si>
  <si>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</si>
  <si>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</si>
  <si>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</si>
  <si>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</si>
  <si>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</si>
  <si>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</si>
  <si>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</si>
  <si>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</si>
  <si>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</si>
  <si>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</si>
  <si>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</si>
  <si>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</si>
  <si>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</si>
  <si>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</si>
  <si>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</si>
  <si>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</si>
  <si>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</si>
  <si>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</si>
  <si>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</si>
  <si>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Потери  короткого замыкания</t>
  </si>
  <si>
    <t>ΔP кз в, кВт</t>
  </si>
  <si>
    <t>ΔP кз с, кВт</t>
  </si>
  <si>
    <t>ΔP кз н, кВт</t>
  </si>
  <si>
    <t>Т1</t>
  </si>
  <si>
    <t>Т2</t>
  </si>
  <si>
    <t>Потери в трансформаторах  в режимный день 19.12.2018 г. по ПС Бабаево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</si>
</sst>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3" fillId="2" borderId="0" xfId="0" applyNumberFormat="1" applyFont="1" applyFill="1" applyAlignment="1">
      <alignment horizontal="left" vertical="center" wrapText="1"/>
    </xf>
    <xf numFmtId="165" fontId="2" fillId="2" borderId="0" xfId="0" applyNumberFormat="1" applyFont="1" applyFill="1"/>
    <xf numFmtId="0" fontId="13" fillId="0" borderId="0" xfId="0" applyFo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6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B75" activePane="bottomRight" state="frozen"/>
      <selection pane="topRight" activeCell="B1" sqref="B1"/>
      <selection pane="bottomLeft" activeCell="A7" sqref="A7"/>
      <selection pane="bottomRight" activeCell="F75" sqref="F7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  <c r="AQ3" s="45" t="s">
        <v>131</v>
      </c>
      <c r="AR3" s="45" t="s">
        <v>130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34" t="s">
        <v>36</v>
      </c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Бабаево р.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35" t="s">
        <v>37</v>
      </c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141" t="s">
        <v>39</v>
      </c>
      <c r="C6" s="141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141" t="s">
        <v>80</v>
      </c>
      <c r="AR6" s="142" t="s">
        <v>81</v>
      </c>
      <c r="AS6" s="104" t="s">
        <v>84</v>
      </c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3938</v>
      </c>
      <c r="C7" s="72">
        <v>3456</v>
      </c>
      <c r="D7" s="72">
        <v>23.7</v>
      </c>
      <c r="E7" s="72">
        <v>4.6000000000000005</v>
      </c>
      <c r="F7" s="72">
        <v>19.5</v>
      </c>
      <c r="G7" s="72">
        <v>75.45</v>
      </c>
      <c r="H7" s="72">
        <v>313.40000000000003</v>
      </c>
      <c r="I7" s="72">
        <v>1648</v>
      </c>
      <c r="J7" s="72">
        <v>1645.2</v>
      </c>
      <c r="K7" s="72">
        <v>118.4</v>
      </c>
      <c r="L7" s="72">
        <v>118</v>
      </c>
      <c r="M7" s="72">
        <v>958.4</v>
      </c>
      <c r="N7" s="72">
        <v>957.2</v>
      </c>
      <c r="O7" s="72">
        <v>781.6</v>
      </c>
      <c r="P7" s="72">
        <v>780.4</v>
      </c>
      <c r="Q7" s="72">
        <v>2</v>
      </c>
      <c r="R7" s="72">
        <v>2</v>
      </c>
      <c r="S7" s="72">
        <v>29.400000000000002</v>
      </c>
      <c r="T7" s="72">
        <v>12.15</v>
      </c>
      <c r="U7" s="72">
        <v>1402.4</v>
      </c>
      <c r="V7" s="72">
        <v>1400.8</v>
      </c>
      <c r="W7" s="72">
        <v>1348.8</v>
      </c>
      <c r="X7" s="72">
        <v>1347</v>
      </c>
      <c r="Y7" s="72">
        <v>469.2</v>
      </c>
      <c r="Z7" s="72">
        <v>210.6</v>
      </c>
      <c r="AA7" s="72">
        <v>0</v>
      </c>
      <c r="AB7" s="72">
        <v>0</v>
      </c>
      <c r="AC7" s="72">
        <v>0</v>
      </c>
      <c r="AD7" s="72">
        <v>0</v>
      </c>
      <c r="AE7" s="72">
        <v>0</v>
      </c>
      <c r="AF7" s="72">
        <v>0</v>
      </c>
      <c r="AG7" s="72">
        <v>13182.4</v>
      </c>
      <c r="AH7" s="72">
        <v>13164.800000000001</v>
      </c>
      <c r="AI7" s="72">
        <v>2692.8</v>
      </c>
      <c r="AJ7" s="72">
        <v>2684</v>
      </c>
      <c r="AK7" s="72">
        <v>0</v>
      </c>
      <c r="AL7" s="72">
        <v>0</v>
      </c>
      <c r="AM7" s="72">
        <v>0</v>
      </c>
      <c r="AN7" s="72">
        <v>0</v>
      </c>
      <c r="AO7" s="72">
        <v>0</v>
      </c>
      <c r="AP7" s="72">
        <v>0</v>
      </c>
      <c r="AQ7" s="72">
        <v>362.25</v>
      </c>
      <c r="AR7" s="73">
        <v>2681</v>
      </c>
      <c r="AS7" s="45">
        <f>(AR7+AQ7+Z7+Y7+W7+U7+T7+S7++R7+P7++M7+K7+J7+H7)/1000</f>
        <v>10.333599999999999</v>
      </c>
    </row>
    <row r="8" spans="1:54" x14ac:dyDescent="0.2">
      <c r="A8" s="74" t="s">
        <v>4</v>
      </c>
      <c r="B8" s="75">
        <v>3842</v>
      </c>
      <c r="C8" s="75">
        <v>3386</v>
      </c>
      <c r="D8" s="75">
        <v>23.55</v>
      </c>
      <c r="E8" s="75">
        <v>4.2</v>
      </c>
      <c r="F8" s="75">
        <v>16.2</v>
      </c>
      <c r="G8" s="75">
        <v>72.150000000000006</v>
      </c>
      <c r="H8" s="75">
        <v>307</v>
      </c>
      <c r="I8" s="75">
        <v>1588.8</v>
      </c>
      <c r="J8" s="75">
        <v>1589.2</v>
      </c>
      <c r="K8" s="75">
        <v>119.2</v>
      </c>
      <c r="L8" s="75">
        <v>119.2</v>
      </c>
      <c r="M8" s="75">
        <v>925.6</v>
      </c>
      <c r="N8" s="75">
        <v>926</v>
      </c>
      <c r="O8" s="75">
        <v>735.2</v>
      </c>
      <c r="P8" s="75">
        <v>734.80000000000007</v>
      </c>
      <c r="Q8" s="75">
        <v>2</v>
      </c>
      <c r="R8" s="75">
        <v>2</v>
      </c>
      <c r="S8" s="75">
        <v>25.8</v>
      </c>
      <c r="T8" s="75">
        <v>12.450000000000001</v>
      </c>
      <c r="U8" s="75">
        <v>1413.6000000000001</v>
      </c>
      <c r="V8" s="75">
        <v>1414</v>
      </c>
      <c r="W8" s="75">
        <v>1330.8</v>
      </c>
      <c r="X8" s="75">
        <v>1330.8</v>
      </c>
      <c r="Y8" s="75">
        <v>453.90000000000003</v>
      </c>
      <c r="Z8" s="75">
        <v>208.20000000000002</v>
      </c>
      <c r="AA8" s="75">
        <v>0</v>
      </c>
      <c r="AB8" s="75">
        <v>0</v>
      </c>
      <c r="AC8" s="75">
        <v>0</v>
      </c>
      <c r="AD8" s="75">
        <v>0</v>
      </c>
      <c r="AE8" s="75">
        <v>0</v>
      </c>
      <c r="AF8" s="75">
        <v>0</v>
      </c>
      <c r="AG8" s="75">
        <v>13481.6</v>
      </c>
      <c r="AH8" s="75">
        <v>13481.6</v>
      </c>
      <c r="AI8" s="75">
        <v>3256</v>
      </c>
      <c r="AJ8" s="75">
        <v>3264.8</v>
      </c>
      <c r="AK8" s="75">
        <v>0</v>
      </c>
      <c r="AL8" s="75">
        <v>0</v>
      </c>
      <c r="AM8" s="75">
        <v>0</v>
      </c>
      <c r="AN8" s="75">
        <v>0</v>
      </c>
      <c r="AO8" s="75">
        <v>0</v>
      </c>
      <c r="AP8" s="75">
        <v>0</v>
      </c>
      <c r="AQ8" s="75">
        <v>341.25</v>
      </c>
      <c r="AR8" s="76">
        <v>2598.4</v>
      </c>
      <c r="AS8" s="45">
        <f t="shared" ref="AS8:AS30" si="0">(AR8+AQ8+Z8+Y8+W8+U8+T8+S8++R8+P8++M8+K8+J8+H8)/1000</f>
        <v>10.062200000000001</v>
      </c>
    </row>
    <row r="9" spans="1:54" x14ac:dyDescent="0.2">
      <c r="A9" s="74" t="s">
        <v>5</v>
      </c>
      <c r="B9" s="75">
        <v>3824</v>
      </c>
      <c r="C9" s="75">
        <v>3368</v>
      </c>
      <c r="D9" s="75">
        <v>23.7</v>
      </c>
      <c r="E9" s="75">
        <v>4.2</v>
      </c>
      <c r="F9" s="75">
        <v>16.5</v>
      </c>
      <c r="G9" s="75">
        <v>72.150000000000006</v>
      </c>
      <c r="H9" s="75">
        <v>315</v>
      </c>
      <c r="I9" s="75">
        <v>1568.8</v>
      </c>
      <c r="J9" s="75">
        <v>1569.2</v>
      </c>
      <c r="K9" s="75">
        <v>118.4</v>
      </c>
      <c r="L9" s="75">
        <v>118.4</v>
      </c>
      <c r="M9" s="75">
        <v>926.4</v>
      </c>
      <c r="N9" s="75">
        <v>926.4</v>
      </c>
      <c r="O9" s="75">
        <v>719.2</v>
      </c>
      <c r="P9" s="75">
        <v>719.2</v>
      </c>
      <c r="Q9" s="75">
        <v>2.4</v>
      </c>
      <c r="R9" s="75">
        <v>2.2000000000000002</v>
      </c>
      <c r="S9" s="75">
        <v>25.2</v>
      </c>
      <c r="T9" s="75">
        <v>12.75</v>
      </c>
      <c r="U9" s="75">
        <v>1400.8</v>
      </c>
      <c r="V9" s="75">
        <v>1400.4</v>
      </c>
      <c r="W9" s="75">
        <v>1335.6000000000001</v>
      </c>
      <c r="X9" s="75">
        <v>1335.6000000000001</v>
      </c>
      <c r="Y9" s="75">
        <v>453.3</v>
      </c>
      <c r="Z9" s="75">
        <v>208.8</v>
      </c>
      <c r="AA9" s="75">
        <v>0</v>
      </c>
      <c r="AB9" s="75">
        <v>0</v>
      </c>
      <c r="AC9" s="75">
        <v>0</v>
      </c>
      <c r="AD9" s="75">
        <v>0</v>
      </c>
      <c r="AE9" s="75">
        <v>0</v>
      </c>
      <c r="AF9" s="75">
        <v>0</v>
      </c>
      <c r="AG9" s="75">
        <v>13393.6</v>
      </c>
      <c r="AH9" s="75">
        <v>13393.6</v>
      </c>
      <c r="AI9" s="75">
        <v>3185.6</v>
      </c>
      <c r="AJ9" s="75">
        <v>3176.8</v>
      </c>
      <c r="AK9" s="75">
        <v>0</v>
      </c>
      <c r="AL9" s="75">
        <v>0</v>
      </c>
      <c r="AM9" s="75">
        <v>0</v>
      </c>
      <c r="AN9" s="75">
        <v>0</v>
      </c>
      <c r="AO9" s="75">
        <v>0</v>
      </c>
      <c r="AP9" s="75">
        <v>0</v>
      </c>
      <c r="AQ9" s="75">
        <v>338.1</v>
      </c>
      <c r="AR9" s="76">
        <v>2643.2000000000003</v>
      </c>
      <c r="AS9" s="45">
        <f t="shared" si="0"/>
        <v>10.068149999999999</v>
      </c>
    </row>
    <row r="10" spans="1:54" x14ac:dyDescent="0.2">
      <c r="A10" s="74" t="s">
        <v>6</v>
      </c>
      <c r="B10" s="143">
        <v>3794</v>
      </c>
      <c r="C10" s="143">
        <v>3354</v>
      </c>
      <c r="D10" s="75">
        <v>23.55</v>
      </c>
      <c r="E10" s="75">
        <v>4.2</v>
      </c>
      <c r="F10" s="75">
        <v>16.2</v>
      </c>
      <c r="G10" s="75">
        <v>71.400000000000006</v>
      </c>
      <c r="H10" s="75">
        <v>321.40000000000003</v>
      </c>
      <c r="I10" s="75">
        <v>1563.2</v>
      </c>
      <c r="J10" s="75">
        <v>1562.4</v>
      </c>
      <c r="K10" s="75">
        <v>116</v>
      </c>
      <c r="L10" s="75">
        <v>115.60000000000001</v>
      </c>
      <c r="M10" s="75">
        <v>910.4</v>
      </c>
      <c r="N10" s="75">
        <v>910</v>
      </c>
      <c r="O10" s="75">
        <v>708</v>
      </c>
      <c r="P10" s="75">
        <v>708.4</v>
      </c>
      <c r="Q10" s="75">
        <v>2</v>
      </c>
      <c r="R10" s="75">
        <v>2</v>
      </c>
      <c r="S10" s="75">
        <v>24.6</v>
      </c>
      <c r="T10" s="75">
        <v>13.05</v>
      </c>
      <c r="U10" s="75">
        <v>1409.6000000000001</v>
      </c>
      <c r="V10" s="75">
        <v>1410</v>
      </c>
      <c r="W10" s="75">
        <v>1318.8</v>
      </c>
      <c r="X10" s="75">
        <v>1318.8</v>
      </c>
      <c r="Y10" s="75">
        <v>450.6</v>
      </c>
      <c r="Z10" s="75">
        <v>207.15</v>
      </c>
      <c r="AA10" s="75">
        <v>0</v>
      </c>
      <c r="AB10" s="75">
        <v>0</v>
      </c>
      <c r="AC10" s="75">
        <v>0</v>
      </c>
      <c r="AD10" s="75">
        <v>0</v>
      </c>
      <c r="AE10" s="75">
        <v>0</v>
      </c>
      <c r="AF10" s="75">
        <v>0</v>
      </c>
      <c r="AG10" s="75">
        <v>13728</v>
      </c>
      <c r="AH10" s="75">
        <v>13728</v>
      </c>
      <c r="AI10" s="75">
        <v>3537.6</v>
      </c>
      <c r="AJ10" s="75">
        <v>3537.6</v>
      </c>
      <c r="AK10" s="75">
        <v>0</v>
      </c>
      <c r="AL10" s="75">
        <v>0</v>
      </c>
      <c r="AM10" s="75">
        <v>0</v>
      </c>
      <c r="AN10" s="75">
        <v>0</v>
      </c>
      <c r="AO10" s="75">
        <v>0</v>
      </c>
      <c r="AP10" s="75">
        <v>0</v>
      </c>
      <c r="AQ10" s="143">
        <v>341.25</v>
      </c>
      <c r="AR10" s="144">
        <v>2655.8</v>
      </c>
      <c r="AS10" s="103">
        <f t="shared" si="0"/>
        <v>10.041450000000001</v>
      </c>
    </row>
    <row r="11" spans="1:54" x14ac:dyDescent="0.2">
      <c r="A11" s="74" t="s">
        <v>7</v>
      </c>
      <c r="B11" s="75">
        <v>3772</v>
      </c>
      <c r="C11" s="75">
        <v>3380</v>
      </c>
      <c r="D11" s="75">
        <v>23.25</v>
      </c>
      <c r="E11" s="75">
        <v>4.2</v>
      </c>
      <c r="F11" s="75">
        <v>15.6</v>
      </c>
      <c r="G11" s="75">
        <v>70.8</v>
      </c>
      <c r="H11" s="75">
        <v>314.2</v>
      </c>
      <c r="I11" s="75">
        <v>1572</v>
      </c>
      <c r="J11" s="75">
        <v>1571.6000000000001</v>
      </c>
      <c r="K11" s="75">
        <v>117.60000000000001</v>
      </c>
      <c r="L11" s="75">
        <v>118</v>
      </c>
      <c r="M11" s="75">
        <v>913.6</v>
      </c>
      <c r="N11" s="75">
        <v>913.6</v>
      </c>
      <c r="O11" s="75">
        <v>743.2</v>
      </c>
      <c r="P11" s="75">
        <v>742.80000000000007</v>
      </c>
      <c r="Q11" s="75">
        <v>1.6</v>
      </c>
      <c r="R11" s="75">
        <v>1.8</v>
      </c>
      <c r="S11" s="75">
        <v>24.6</v>
      </c>
      <c r="T11" s="75">
        <v>13.05</v>
      </c>
      <c r="U11" s="75">
        <v>1404</v>
      </c>
      <c r="V11" s="75">
        <v>1403.6000000000001</v>
      </c>
      <c r="W11" s="75">
        <v>1288.8</v>
      </c>
      <c r="X11" s="75">
        <v>1288.2</v>
      </c>
      <c r="Y11" s="75">
        <v>451.5</v>
      </c>
      <c r="Z11" s="75">
        <v>203.25</v>
      </c>
      <c r="AA11" s="75">
        <v>0</v>
      </c>
      <c r="AB11" s="75">
        <v>0</v>
      </c>
      <c r="AC11" s="75">
        <v>0</v>
      </c>
      <c r="AD11" s="75">
        <v>0</v>
      </c>
      <c r="AE11" s="75">
        <v>0</v>
      </c>
      <c r="AF11" s="75">
        <v>0</v>
      </c>
      <c r="AG11" s="75">
        <v>14872</v>
      </c>
      <c r="AH11" s="75">
        <v>14880.800000000001</v>
      </c>
      <c r="AI11" s="75">
        <v>4664</v>
      </c>
      <c r="AJ11" s="75">
        <v>4664</v>
      </c>
      <c r="AK11" s="75">
        <v>0</v>
      </c>
      <c r="AL11" s="75">
        <v>0</v>
      </c>
      <c r="AM11" s="75">
        <v>0</v>
      </c>
      <c r="AN11" s="75">
        <v>0</v>
      </c>
      <c r="AO11" s="75">
        <v>0</v>
      </c>
      <c r="AP11" s="75">
        <v>0</v>
      </c>
      <c r="AQ11" s="75">
        <v>331.8</v>
      </c>
      <c r="AR11" s="76">
        <v>2674</v>
      </c>
      <c r="AS11" s="45">
        <f t="shared" si="0"/>
        <v>10.052600000000002</v>
      </c>
    </row>
    <row r="12" spans="1:54" x14ac:dyDescent="0.2">
      <c r="A12" s="74" t="s">
        <v>8</v>
      </c>
      <c r="B12" s="75">
        <v>3882</v>
      </c>
      <c r="C12" s="75">
        <v>3434</v>
      </c>
      <c r="D12" s="75">
        <v>23.1</v>
      </c>
      <c r="E12" s="75">
        <v>5</v>
      </c>
      <c r="F12" s="75">
        <v>15.3</v>
      </c>
      <c r="G12" s="75">
        <v>70.5</v>
      </c>
      <c r="H12" s="75">
        <v>332.2</v>
      </c>
      <c r="I12" s="75">
        <v>1672</v>
      </c>
      <c r="J12" s="75">
        <v>1673.2</v>
      </c>
      <c r="K12" s="75">
        <v>115.2</v>
      </c>
      <c r="L12" s="75">
        <v>115.60000000000001</v>
      </c>
      <c r="M12" s="75">
        <v>947.2</v>
      </c>
      <c r="N12" s="75">
        <v>947.2</v>
      </c>
      <c r="O12" s="75">
        <v>782.4</v>
      </c>
      <c r="P12" s="75">
        <v>782.80000000000007</v>
      </c>
      <c r="Q12" s="75">
        <v>2</v>
      </c>
      <c r="R12" s="75">
        <v>2</v>
      </c>
      <c r="S12" s="75">
        <v>24</v>
      </c>
      <c r="T12" s="75">
        <v>13.200000000000001</v>
      </c>
      <c r="U12" s="75">
        <v>1365.6000000000001</v>
      </c>
      <c r="V12" s="75">
        <v>1366</v>
      </c>
      <c r="W12" s="75">
        <v>1299.6000000000001</v>
      </c>
      <c r="X12" s="75">
        <v>1300.2</v>
      </c>
      <c r="Y12" s="75">
        <v>449.40000000000003</v>
      </c>
      <c r="Z12" s="75">
        <v>207.45000000000002</v>
      </c>
      <c r="AA12" s="75">
        <v>0</v>
      </c>
      <c r="AB12" s="75">
        <v>0</v>
      </c>
      <c r="AC12" s="75">
        <v>0</v>
      </c>
      <c r="AD12" s="75">
        <v>0</v>
      </c>
      <c r="AE12" s="75">
        <v>0</v>
      </c>
      <c r="AF12" s="75">
        <v>0</v>
      </c>
      <c r="AG12" s="75">
        <v>15329.6</v>
      </c>
      <c r="AH12" s="75">
        <v>15329.6</v>
      </c>
      <c r="AI12" s="75">
        <v>4857.6000000000004</v>
      </c>
      <c r="AJ12" s="75">
        <v>4857.6000000000004</v>
      </c>
      <c r="AK12" s="75">
        <v>0</v>
      </c>
      <c r="AL12" s="75">
        <v>0</v>
      </c>
      <c r="AM12" s="75">
        <v>0</v>
      </c>
      <c r="AN12" s="75">
        <v>0</v>
      </c>
      <c r="AO12" s="75">
        <v>0</v>
      </c>
      <c r="AP12" s="75">
        <v>0</v>
      </c>
      <c r="AQ12" s="75">
        <v>367.5</v>
      </c>
      <c r="AR12" s="76">
        <v>2749.6</v>
      </c>
      <c r="AS12" s="45">
        <f t="shared" si="0"/>
        <v>10.328950000000003</v>
      </c>
    </row>
    <row r="13" spans="1:54" x14ac:dyDescent="0.2">
      <c r="A13" s="74" t="s">
        <v>9</v>
      </c>
      <c r="B13" s="75">
        <v>4200</v>
      </c>
      <c r="C13" s="75">
        <v>3734</v>
      </c>
      <c r="D13" s="75">
        <v>23.400000000000002</v>
      </c>
      <c r="E13" s="75">
        <v>5.4</v>
      </c>
      <c r="F13" s="75">
        <v>15.9</v>
      </c>
      <c r="G13" s="75">
        <v>67.650000000000006</v>
      </c>
      <c r="H13" s="75">
        <v>375.40000000000003</v>
      </c>
      <c r="I13" s="75">
        <v>1898.4</v>
      </c>
      <c r="J13" s="75">
        <v>1898</v>
      </c>
      <c r="K13" s="75">
        <v>127.2</v>
      </c>
      <c r="L13" s="75">
        <v>127.2</v>
      </c>
      <c r="M13" s="75">
        <v>1112.8</v>
      </c>
      <c r="N13" s="75">
        <v>1112.4000000000001</v>
      </c>
      <c r="O13" s="75">
        <v>886.4</v>
      </c>
      <c r="P13" s="75">
        <v>886</v>
      </c>
      <c r="Q13" s="75">
        <v>2</v>
      </c>
      <c r="R13" s="75">
        <v>2</v>
      </c>
      <c r="S13" s="75">
        <v>30.6</v>
      </c>
      <c r="T13" s="75">
        <v>14.700000000000001</v>
      </c>
      <c r="U13" s="75">
        <v>1357.6000000000001</v>
      </c>
      <c r="V13" s="75">
        <v>1357.6000000000001</v>
      </c>
      <c r="W13" s="75">
        <v>1282.8</v>
      </c>
      <c r="X13" s="75">
        <v>1282.2</v>
      </c>
      <c r="Y13" s="75">
        <v>502.2</v>
      </c>
      <c r="Z13" s="75">
        <v>245.85</v>
      </c>
      <c r="AA13" s="75">
        <v>0</v>
      </c>
      <c r="AB13" s="75">
        <v>0</v>
      </c>
      <c r="AC13" s="75">
        <v>0</v>
      </c>
      <c r="AD13" s="75">
        <v>0</v>
      </c>
      <c r="AE13" s="75">
        <v>0</v>
      </c>
      <c r="AF13" s="75">
        <v>0</v>
      </c>
      <c r="AG13" s="75">
        <v>15012.800000000001</v>
      </c>
      <c r="AH13" s="75">
        <v>15004</v>
      </c>
      <c r="AI13" s="75">
        <v>3537.6</v>
      </c>
      <c r="AJ13" s="75">
        <v>3537.6</v>
      </c>
      <c r="AK13" s="75">
        <v>0</v>
      </c>
      <c r="AL13" s="75">
        <v>0</v>
      </c>
      <c r="AM13" s="75">
        <v>0</v>
      </c>
      <c r="AN13" s="75">
        <v>0</v>
      </c>
      <c r="AO13" s="75">
        <v>0</v>
      </c>
      <c r="AP13" s="75">
        <v>0</v>
      </c>
      <c r="AQ13" s="75">
        <v>400.05</v>
      </c>
      <c r="AR13" s="76">
        <v>3081.4</v>
      </c>
      <c r="AS13" s="45">
        <f t="shared" si="0"/>
        <v>11.316600000000001</v>
      </c>
    </row>
    <row r="14" spans="1:54" x14ac:dyDescent="0.2">
      <c r="A14" s="74" t="s">
        <v>10</v>
      </c>
      <c r="B14" s="75">
        <v>4478</v>
      </c>
      <c r="C14" s="75">
        <v>4086</v>
      </c>
      <c r="D14" s="75">
        <v>23.7</v>
      </c>
      <c r="E14" s="75">
        <v>6</v>
      </c>
      <c r="F14" s="75">
        <v>18.600000000000001</v>
      </c>
      <c r="G14" s="75">
        <v>68.850000000000009</v>
      </c>
      <c r="H14" s="75">
        <v>391.40000000000003</v>
      </c>
      <c r="I14" s="75">
        <v>2089.6</v>
      </c>
      <c r="J14" s="75">
        <v>2090</v>
      </c>
      <c r="K14" s="75">
        <v>123.2</v>
      </c>
      <c r="L14" s="75">
        <v>122.8</v>
      </c>
      <c r="M14" s="75">
        <v>1276</v>
      </c>
      <c r="N14" s="75">
        <v>1276.4000000000001</v>
      </c>
      <c r="O14" s="75">
        <v>1040</v>
      </c>
      <c r="P14" s="75">
        <v>1040</v>
      </c>
      <c r="Q14" s="75">
        <v>2</v>
      </c>
      <c r="R14" s="75">
        <v>2</v>
      </c>
      <c r="S14" s="75">
        <v>29.400000000000002</v>
      </c>
      <c r="T14" s="75">
        <v>14.1</v>
      </c>
      <c r="U14" s="75">
        <v>1371.2</v>
      </c>
      <c r="V14" s="75">
        <v>1371.2</v>
      </c>
      <c r="W14" s="75">
        <v>1304.4000000000001</v>
      </c>
      <c r="X14" s="75">
        <v>1304.4000000000001</v>
      </c>
      <c r="Y14" s="75">
        <v>541.5</v>
      </c>
      <c r="Z14" s="75">
        <v>277.2</v>
      </c>
      <c r="AA14" s="75">
        <v>0</v>
      </c>
      <c r="AB14" s="75">
        <v>0</v>
      </c>
      <c r="AC14" s="75">
        <v>0</v>
      </c>
      <c r="AD14" s="75">
        <v>0</v>
      </c>
      <c r="AE14" s="75">
        <v>0</v>
      </c>
      <c r="AF14" s="75">
        <v>0</v>
      </c>
      <c r="AG14" s="75">
        <v>15664</v>
      </c>
      <c r="AH14" s="75">
        <v>15672.800000000001</v>
      </c>
      <c r="AI14" s="75">
        <v>3132.8</v>
      </c>
      <c r="AJ14" s="75">
        <v>3141.6</v>
      </c>
      <c r="AK14" s="75">
        <v>0</v>
      </c>
      <c r="AL14" s="75">
        <v>0</v>
      </c>
      <c r="AM14" s="75">
        <v>0</v>
      </c>
      <c r="AN14" s="75">
        <v>0</v>
      </c>
      <c r="AO14" s="75">
        <v>0</v>
      </c>
      <c r="AP14" s="75">
        <v>0</v>
      </c>
      <c r="AQ14" s="75">
        <v>458.85</v>
      </c>
      <c r="AR14" s="76">
        <v>3465</v>
      </c>
      <c r="AS14" s="45">
        <f t="shared" si="0"/>
        <v>12.384250000000002</v>
      </c>
    </row>
    <row r="15" spans="1:54" x14ac:dyDescent="0.2">
      <c r="A15" s="74" t="s">
        <v>11</v>
      </c>
      <c r="B15" s="143">
        <v>4734</v>
      </c>
      <c r="C15" s="143">
        <v>4228</v>
      </c>
      <c r="D15" s="75">
        <v>23.85</v>
      </c>
      <c r="E15" s="75">
        <v>7.8</v>
      </c>
      <c r="F15" s="75">
        <v>23.7</v>
      </c>
      <c r="G15" s="75">
        <v>77.55</v>
      </c>
      <c r="H15" s="75">
        <v>396.8</v>
      </c>
      <c r="I15" s="75">
        <v>2153.6</v>
      </c>
      <c r="J15" s="75">
        <v>2152.8000000000002</v>
      </c>
      <c r="K15" s="75">
        <v>244.8</v>
      </c>
      <c r="L15" s="75">
        <v>244.8</v>
      </c>
      <c r="M15" s="75">
        <v>1361.6000000000001</v>
      </c>
      <c r="N15" s="75">
        <v>1360.8</v>
      </c>
      <c r="O15" s="75">
        <v>1100</v>
      </c>
      <c r="P15" s="75">
        <v>1100.4000000000001</v>
      </c>
      <c r="Q15" s="75">
        <v>2.4</v>
      </c>
      <c r="R15" s="75">
        <v>2.2000000000000002</v>
      </c>
      <c r="S15" s="75">
        <v>26.400000000000002</v>
      </c>
      <c r="T15" s="75">
        <v>13.05</v>
      </c>
      <c r="U15" s="75">
        <v>1364</v>
      </c>
      <c r="V15" s="75">
        <v>1364</v>
      </c>
      <c r="W15" s="75">
        <v>1334.4</v>
      </c>
      <c r="X15" s="75">
        <v>1334.4</v>
      </c>
      <c r="Y15" s="75">
        <v>576</v>
      </c>
      <c r="Z15" s="75">
        <v>276.60000000000002</v>
      </c>
      <c r="AA15" s="75">
        <v>0</v>
      </c>
      <c r="AB15" s="75">
        <v>0</v>
      </c>
      <c r="AC15" s="75">
        <v>0</v>
      </c>
      <c r="AD15" s="75">
        <v>0</v>
      </c>
      <c r="AE15" s="75">
        <v>0</v>
      </c>
      <c r="AF15" s="75">
        <v>0</v>
      </c>
      <c r="AG15" s="75">
        <v>13640</v>
      </c>
      <c r="AH15" s="75">
        <v>13631.2</v>
      </c>
      <c r="AI15" s="75">
        <v>739.2</v>
      </c>
      <c r="AJ15" s="75">
        <v>730.4</v>
      </c>
      <c r="AK15" s="75">
        <v>334.40000000000003</v>
      </c>
      <c r="AL15" s="75">
        <v>325.60000000000002</v>
      </c>
      <c r="AM15" s="75">
        <v>0</v>
      </c>
      <c r="AN15" s="75">
        <v>0</v>
      </c>
      <c r="AO15" s="75">
        <v>0</v>
      </c>
      <c r="AP15" s="75">
        <v>0</v>
      </c>
      <c r="AQ15" s="143">
        <v>473.55</v>
      </c>
      <c r="AR15" s="144">
        <v>3729.6</v>
      </c>
      <c r="AS15" s="105">
        <f t="shared" si="0"/>
        <v>13.052199999999997</v>
      </c>
    </row>
    <row r="16" spans="1:54" x14ac:dyDescent="0.2">
      <c r="A16" s="74" t="s">
        <v>12</v>
      </c>
      <c r="B16" s="75">
        <v>4678</v>
      </c>
      <c r="C16" s="75">
        <v>4214</v>
      </c>
      <c r="D16" s="75">
        <v>23.400000000000002</v>
      </c>
      <c r="E16" s="75">
        <v>6</v>
      </c>
      <c r="F16" s="75">
        <v>18.3</v>
      </c>
      <c r="G16" s="75">
        <v>70.8</v>
      </c>
      <c r="H16" s="75">
        <v>389.8</v>
      </c>
      <c r="I16" s="75">
        <v>2204.8000000000002</v>
      </c>
      <c r="J16" s="75">
        <v>2205.2000000000003</v>
      </c>
      <c r="K16" s="75">
        <v>227.20000000000002</v>
      </c>
      <c r="L16" s="75">
        <v>226.8</v>
      </c>
      <c r="M16" s="75">
        <v>1418.4</v>
      </c>
      <c r="N16" s="75">
        <v>1418.4</v>
      </c>
      <c r="O16" s="75">
        <v>1093.6000000000001</v>
      </c>
      <c r="P16" s="75">
        <v>1093.6000000000001</v>
      </c>
      <c r="Q16" s="75">
        <v>1.2</v>
      </c>
      <c r="R16" s="75">
        <v>1.4000000000000001</v>
      </c>
      <c r="S16" s="75">
        <v>25.8</v>
      </c>
      <c r="T16" s="75">
        <v>12.3</v>
      </c>
      <c r="U16" s="75">
        <v>1305.6000000000001</v>
      </c>
      <c r="V16" s="75">
        <v>1305.2</v>
      </c>
      <c r="W16" s="75">
        <v>1279.2</v>
      </c>
      <c r="X16" s="75">
        <v>1280.4000000000001</v>
      </c>
      <c r="Y16" s="75">
        <v>558.6</v>
      </c>
      <c r="Z16" s="75">
        <v>269.85000000000002</v>
      </c>
      <c r="AA16" s="75">
        <v>0</v>
      </c>
      <c r="AB16" s="75">
        <v>0</v>
      </c>
      <c r="AC16" s="75">
        <v>0</v>
      </c>
      <c r="AD16" s="75">
        <v>0</v>
      </c>
      <c r="AE16" s="75">
        <v>0</v>
      </c>
      <c r="AF16" s="75">
        <v>0</v>
      </c>
      <c r="AG16" s="75">
        <v>15030.4</v>
      </c>
      <c r="AH16" s="75">
        <v>15030.4</v>
      </c>
      <c r="AI16" s="75">
        <v>1971.2</v>
      </c>
      <c r="AJ16" s="75">
        <v>1980</v>
      </c>
      <c r="AK16" s="75">
        <v>0</v>
      </c>
      <c r="AL16" s="75">
        <v>8.8000000000000007</v>
      </c>
      <c r="AM16" s="75">
        <v>0</v>
      </c>
      <c r="AN16" s="75">
        <v>0</v>
      </c>
      <c r="AO16" s="75">
        <v>0</v>
      </c>
      <c r="AP16" s="75">
        <v>0</v>
      </c>
      <c r="AQ16" s="75">
        <v>436.8</v>
      </c>
      <c r="AR16" s="76">
        <v>3680.6</v>
      </c>
      <c r="AS16" s="45">
        <f t="shared" si="0"/>
        <v>12.904350000000001</v>
      </c>
    </row>
    <row r="17" spans="1:45" x14ac:dyDescent="0.2">
      <c r="A17" s="74" t="s">
        <v>13</v>
      </c>
      <c r="B17" s="75">
        <v>4718</v>
      </c>
      <c r="C17" s="75">
        <v>4294</v>
      </c>
      <c r="D17" s="75">
        <v>23.55</v>
      </c>
      <c r="E17" s="75">
        <v>6.4</v>
      </c>
      <c r="F17" s="75">
        <v>18.900000000000002</v>
      </c>
      <c r="G17" s="75">
        <v>72.150000000000006</v>
      </c>
      <c r="H17" s="75">
        <v>343</v>
      </c>
      <c r="I17" s="75">
        <v>2206.4</v>
      </c>
      <c r="J17" s="75">
        <v>2206</v>
      </c>
      <c r="K17" s="75">
        <v>269.60000000000002</v>
      </c>
      <c r="L17" s="75">
        <v>270.39999999999998</v>
      </c>
      <c r="M17" s="75">
        <v>1492</v>
      </c>
      <c r="N17" s="75">
        <v>1492.4</v>
      </c>
      <c r="O17" s="75">
        <v>1092.8</v>
      </c>
      <c r="P17" s="75">
        <v>1092.4000000000001</v>
      </c>
      <c r="Q17" s="75">
        <v>1.6</v>
      </c>
      <c r="R17" s="75">
        <v>1.4000000000000001</v>
      </c>
      <c r="S17" s="75">
        <v>25.2</v>
      </c>
      <c r="T17" s="75">
        <v>12.6</v>
      </c>
      <c r="U17" s="75">
        <v>1360</v>
      </c>
      <c r="V17" s="75">
        <v>1360.4</v>
      </c>
      <c r="W17" s="75">
        <v>1276.8</v>
      </c>
      <c r="X17" s="75">
        <v>1276.2</v>
      </c>
      <c r="Y17" s="75">
        <v>553.20000000000005</v>
      </c>
      <c r="Z17" s="75">
        <v>270.14999999999998</v>
      </c>
      <c r="AA17" s="75">
        <v>0</v>
      </c>
      <c r="AB17" s="75">
        <v>0</v>
      </c>
      <c r="AC17" s="75">
        <v>0</v>
      </c>
      <c r="AD17" s="75">
        <v>0</v>
      </c>
      <c r="AE17" s="75">
        <v>0</v>
      </c>
      <c r="AF17" s="75">
        <v>0</v>
      </c>
      <c r="AG17" s="75">
        <v>14608</v>
      </c>
      <c r="AH17" s="75">
        <v>14599.2</v>
      </c>
      <c r="AI17" s="75">
        <v>1689.6000000000001</v>
      </c>
      <c r="AJ17" s="75">
        <v>1689.6000000000001</v>
      </c>
      <c r="AK17" s="75">
        <v>17.600000000000001</v>
      </c>
      <c r="AL17" s="75">
        <v>17.600000000000001</v>
      </c>
      <c r="AM17" s="75">
        <v>0</v>
      </c>
      <c r="AN17" s="75">
        <v>0</v>
      </c>
      <c r="AO17" s="75">
        <v>0</v>
      </c>
      <c r="AP17" s="75">
        <v>0</v>
      </c>
      <c r="AQ17" s="75">
        <v>399</v>
      </c>
      <c r="AR17" s="76">
        <v>3465</v>
      </c>
      <c r="AS17" s="45">
        <f t="shared" si="0"/>
        <v>12.766350000000001</v>
      </c>
    </row>
    <row r="18" spans="1:45" x14ac:dyDescent="0.2">
      <c r="A18" s="74" t="s">
        <v>14</v>
      </c>
      <c r="B18" s="75">
        <v>4596</v>
      </c>
      <c r="C18" s="75">
        <v>4148</v>
      </c>
      <c r="D18" s="75">
        <v>23.400000000000002</v>
      </c>
      <c r="E18" s="75">
        <v>5.4</v>
      </c>
      <c r="F18" s="75">
        <v>25.2</v>
      </c>
      <c r="G18" s="75">
        <v>78.900000000000006</v>
      </c>
      <c r="H18" s="75">
        <v>328.8</v>
      </c>
      <c r="I18" s="75">
        <v>2189.6</v>
      </c>
      <c r="J18" s="75">
        <v>2190</v>
      </c>
      <c r="K18" s="75">
        <v>222.4</v>
      </c>
      <c r="L18" s="75">
        <v>222</v>
      </c>
      <c r="M18" s="75">
        <v>1492.8</v>
      </c>
      <c r="N18" s="75">
        <v>1492</v>
      </c>
      <c r="O18" s="75">
        <v>1064.8</v>
      </c>
      <c r="P18" s="75">
        <v>1065.2</v>
      </c>
      <c r="Q18" s="75">
        <v>1.2</v>
      </c>
      <c r="R18" s="75">
        <v>1.2</v>
      </c>
      <c r="S18" s="75">
        <v>27</v>
      </c>
      <c r="T18" s="75">
        <v>12.3</v>
      </c>
      <c r="U18" s="75">
        <v>1256.8</v>
      </c>
      <c r="V18" s="75">
        <v>1257.2</v>
      </c>
      <c r="W18" s="75">
        <v>1232.4000000000001</v>
      </c>
      <c r="X18" s="75">
        <v>1233</v>
      </c>
      <c r="Y18" s="75">
        <v>546.6</v>
      </c>
      <c r="Z18" s="75">
        <v>255.6</v>
      </c>
      <c r="AA18" s="75">
        <v>0</v>
      </c>
      <c r="AB18" s="75">
        <v>0</v>
      </c>
      <c r="AC18" s="75">
        <v>0</v>
      </c>
      <c r="AD18" s="75">
        <v>0</v>
      </c>
      <c r="AE18" s="75">
        <v>0</v>
      </c>
      <c r="AF18" s="75">
        <v>0</v>
      </c>
      <c r="AG18" s="75">
        <v>16139.2</v>
      </c>
      <c r="AH18" s="75">
        <v>16148</v>
      </c>
      <c r="AI18" s="75">
        <v>3572.8</v>
      </c>
      <c r="AJ18" s="75">
        <v>3572.8</v>
      </c>
      <c r="AK18" s="75">
        <v>0</v>
      </c>
      <c r="AL18" s="75">
        <v>0</v>
      </c>
      <c r="AM18" s="75">
        <v>0</v>
      </c>
      <c r="AN18" s="75">
        <v>0</v>
      </c>
      <c r="AO18" s="75">
        <v>0</v>
      </c>
      <c r="AP18" s="75">
        <v>0</v>
      </c>
      <c r="AQ18" s="75">
        <v>382.2</v>
      </c>
      <c r="AR18" s="76">
        <v>3390.8</v>
      </c>
      <c r="AS18" s="45">
        <f t="shared" si="0"/>
        <v>12.404099999999998</v>
      </c>
    </row>
    <row r="19" spans="1:45" x14ac:dyDescent="0.2">
      <c r="A19" s="74" t="s">
        <v>15</v>
      </c>
      <c r="B19" s="75">
        <v>4416</v>
      </c>
      <c r="C19" s="75">
        <v>4082</v>
      </c>
      <c r="D19" s="75">
        <v>23.55</v>
      </c>
      <c r="E19" s="75">
        <v>6.2</v>
      </c>
      <c r="F19" s="75">
        <v>16.8</v>
      </c>
      <c r="G19" s="75">
        <v>72.45</v>
      </c>
      <c r="H19" s="75">
        <v>355.6</v>
      </c>
      <c r="I19" s="75">
        <v>2095.1999999999998</v>
      </c>
      <c r="J19" s="75">
        <v>2095.1999999999998</v>
      </c>
      <c r="K19" s="75">
        <v>148</v>
      </c>
      <c r="L19" s="75">
        <v>148.4</v>
      </c>
      <c r="M19" s="75">
        <v>1497.6000000000001</v>
      </c>
      <c r="N19" s="75">
        <v>1498.8</v>
      </c>
      <c r="O19" s="75">
        <v>1084.8</v>
      </c>
      <c r="P19" s="75">
        <v>1084</v>
      </c>
      <c r="Q19" s="75">
        <v>1.2</v>
      </c>
      <c r="R19" s="75">
        <v>1.4000000000000001</v>
      </c>
      <c r="S19" s="75">
        <v>28.8</v>
      </c>
      <c r="T19" s="75">
        <v>13.05</v>
      </c>
      <c r="U19" s="75">
        <v>1140</v>
      </c>
      <c r="V19" s="75">
        <v>1139.6000000000001</v>
      </c>
      <c r="W19" s="75">
        <v>1232.4000000000001</v>
      </c>
      <c r="X19" s="75">
        <v>1232.4000000000001</v>
      </c>
      <c r="Y19" s="75">
        <v>544.20000000000005</v>
      </c>
      <c r="Z19" s="75">
        <v>250.65</v>
      </c>
      <c r="AA19" s="75">
        <v>0</v>
      </c>
      <c r="AB19" s="75">
        <v>0</v>
      </c>
      <c r="AC19" s="75">
        <v>0</v>
      </c>
      <c r="AD19" s="75">
        <v>0</v>
      </c>
      <c r="AE19" s="75">
        <v>0</v>
      </c>
      <c r="AF19" s="75">
        <v>0</v>
      </c>
      <c r="AG19" s="75">
        <v>14836.800000000001</v>
      </c>
      <c r="AH19" s="75">
        <v>14836.800000000001</v>
      </c>
      <c r="AI19" s="75">
        <v>2622.4</v>
      </c>
      <c r="AJ19" s="75">
        <v>2613.6</v>
      </c>
      <c r="AK19" s="75">
        <v>0</v>
      </c>
      <c r="AL19" s="75">
        <v>0</v>
      </c>
      <c r="AM19" s="75">
        <v>0</v>
      </c>
      <c r="AN19" s="75">
        <v>0</v>
      </c>
      <c r="AO19" s="75">
        <v>0</v>
      </c>
      <c r="AP19" s="75">
        <v>0</v>
      </c>
      <c r="AQ19" s="75">
        <v>401.1</v>
      </c>
      <c r="AR19" s="76">
        <v>3274.6</v>
      </c>
      <c r="AS19" s="45">
        <f t="shared" si="0"/>
        <v>12.066600000000001</v>
      </c>
    </row>
    <row r="20" spans="1:45" x14ac:dyDescent="0.2">
      <c r="A20" s="74" t="s">
        <v>16</v>
      </c>
      <c r="B20" s="75">
        <v>4478</v>
      </c>
      <c r="C20" s="75">
        <v>3980</v>
      </c>
      <c r="D20" s="75">
        <v>23.25</v>
      </c>
      <c r="E20" s="75">
        <v>6</v>
      </c>
      <c r="F20" s="75">
        <v>24.3</v>
      </c>
      <c r="G20" s="75">
        <v>79.650000000000006</v>
      </c>
      <c r="H20" s="75">
        <v>338.6</v>
      </c>
      <c r="I20" s="75">
        <v>2091.1999999999998</v>
      </c>
      <c r="J20" s="75">
        <v>2091.6</v>
      </c>
      <c r="K20" s="75">
        <v>246.4</v>
      </c>
      <c r="L20" s="75">
        <v>246</v>
      </c>
      <c r="M20" s="75">
        <v>1412</v>
      </c>
      <c r="N20" s="75">
        <v>1412.8</v>
      </c>
      <c r="O20" s="75">
        <v>1089.5999999999999</v>
      </c>
      <c r="P20" s="75">
        <v>1091.5999999999999</v>
      </c>
      <c r="Q20" s="75">
        <v>1.6</v>
      </c>
      <c r="R20" s="75">
        <v>1.4000000000000001</v>
      </c>
      <c r="S20" s="75">
        <v>26.400000000000002</v>
      </c>
      <c r="T20" s="75">
        <v>12.6</v>
      </c>
      <c r="U20" s="75">
        <v>1130.4000000000001</v>
      </c>
      <c r="V20" s="75">
        <v>1131.6000000000001</v>
      </c>
      <c r="W20" s="75">
        <v>1197.6000000000001</v>
      </c>
      <c r="X20" s="75">
        <v>1198.8</v>
      </c>
      <c r="Y20" s="75">
        <v>522</v>
      </c>
      <c r="Z20" s="75">
        <v>267.89999999999998</v>
      </c>
      <c r="AA20" s="75">
        <v>0</v>
      </c>
      <c r="AB20" s="75">
        <v>0</v>
      </c>
      <c r="AC20" s="75">
        <v>0</v>
      </c>
      <c r="AD20" s="75">
        <v>0</v>
      </c>
      <c r="AE20" s="75">
        <v>0</v>
      </c>
      <c r="AF20" s="75">
        <v>0</v>
      </c>
      <c r="AG20" s="75">
        <v>16051.2</v>
      </c>
      <c r="AH20" s="75">
        <v>16051.2</v>
      </c>
      <c r="AI20" s="75">
        <v>3854.4</v>
      </c>
      <c r="AJ20" s="75">
        <v>3863.2000000000003</v>
      </c>
      <c r="AK20" s="75">
        <v>0</v>
      </c>
      <c r="AL20" s="75">
        <v>0</v>
      </c>
      <c r="AM20" s="75">
        <v>0</v>
      </c>
      <c r="AN20" s="75">
        <v>0</v>
      </c>
      <c r="AO20" s="75">
        <v>0</v>
      </c>
      <c r="AP20" s="75">
        <v>0</v>
      </c>
      <c r="AQ20" s="75">
        <v>396.90000000000003</v>
      </c>
      <c r="AR20" s="76">
        <v>3298.4</v>
      </c>
      <c r="AS20" s="45">
        <f t="shared" si="0"/>
        <v>12.033800000000001</v>
      </c>
    </row>
    <row r="21" spans="1:45" x14ac:dyDescent="0.2">
      <c r="A21" s="74" t="s">
        <v>17</v>
      </c>
      <c r="B21" s="75">
        <v>4566</v>
      </c>
      <c r="C21" s="75">
        <v>4028</v>
      </c>
      <c r="D21" s="75">
        <v>23.55</v>
      </c>
      <c r="E21" s="75">
        <v>5.4</v>
      </c>
      <c r="F21" s="75">
        <v>20.100000000000001</v>
      </c>
      <c r="G21" s="75">
        <v>80.55</v>
      </c>
      <c r="H21" s="75">
        <v>365.6</v>
      </c>
      <c r="I21" s="75">
        <v>2113.6</v>
      </c>
      <c r="J21" s="75">
        <v>2113.1999999999998</v>
      </c>
      <c r="K21" s="75">
        <v>281.60000000000002</v>
      </c>
      <c r="L21" s="75">
        <v>281.60000000000002</v>
      </c>
      <c r="M21" s="75">
        <v>1436.8</v>
      </c>
      <c r="N21" s="75">
        <v>1436</v>
      </c>
      <c r="O21" s="75">
        <v>1080</v>
      </c>
      <c r="P21" s="75">
        <v>1079.5999999999999</v>
      </c>
      <c r="Q21" s="75">
        <v>1.2</v>
      </c>
      <c r="R21" s="75">
        <v>1.4000000000000001</v>
      </c>
      <c r="S21" s="75">
        <v>30.6</v>
      </c>
      <c r="T21" s="75">
        <v>13.35</v>
      </c>
      <c r="U21" s="75">
        <v>1141.6000000000001</v>
      </c>
      <c r="V21" s="75">
        <v>1141.6000000000001</v>
      </c>
      <c r="W21" s="75">
        <v>1213.2</v>
      </c>
      <c r="X21" s="75">
        <v>1212.6000000000001</v>
      </c>
      <c r="Y21" s="75">
        <v>547.80000000000007</v>
      </c>
      <c r="Z21" s="75">
        <v>255</v>
      </c>
      <c r="AA21" s="75">
        <v>0</v>
      </c>
      <c r="AB21" s="75">
        <v>0</v>
      </c>
      <c r="AC21" s="75">
        <v>0</v>
      </c>
      <c r="AD21" s="75">
        <v>0</v>
      </c>
      <c r="AE21" s="75">
        <v>0</v>
      </c>
      <c r="AF21" s="75">
        <v>0</v>
      </c>
      <c r="AG21" s="75">
        <v>15312</v>
      </c>
      <c r="AH21" s="75">
        <v>15320.800000000001</v>
      </c>
      <c r="AI21" s="75">
        <v>3044.8</v>
      </c>
      <c r="AJ21" s="75">
        <v>3036</v>
      </c>
      <c r="AK21" s="75">
        <v>35.200000000000003</v>
      </c>
      <c r="AL21" s="75">
        <v>35.200000000000003</v>
      </c>
      <c r="AM21" s="75">
        <v>0</v>
      </c>
      <c r="AN21" s="75">
        <v>0</v>
      </c>
      <c r="AO21" s="75">
        <v>0</v>
      </c>
      <c r="AP21" s="75">
        <v>0</v>
      </c>
      <c r="AQ21" s="75">
        <v>399</v>
      </c>
      <c r="AR21" s="76">
        <v>3270.4</v>
      </c>
      <c r="AS21" s="45">
        <f t="shared" si="0"/>
        <v>12.149149999999999</v>
      </c>
    </row>
    <row r="22" spans="1:45" x14ac:dyDescent="0.2">
      <c r="A22" s="74" t="s">
        <v>18</v>
      </c>
      <c r="B22" s="75">
        <v>4580</v>
      </c>
      <c r="C22" s="75">
        <v>4056</v>
      </c>
      <c r="D22" s="75">
        <v>23.400000000000002</v>
      </c>
      <c r="E22" s="75">
        <v>6.2</v>
      </c>
      <c r="F22" s="75">
        <v>22.2</v>
      </c>
      <c r="G22" s="75">
        <v>79.350000000000009</v>
      </c>
      <c r="H22" s="75">
        <v>364.40000000000003</v>
      </c>
      <c r="I22" s="75">
        <v>2124.8000000000002</v>
      </c>
      <c r="J22" s="75">
        <v>2125.1999999999998</v>
      </c>
      <c r="K22" s="75">
        <v>279.2</v>
      </c>
      <c r="L22" s="75">
        <v>279.60000000000002</v>
      </c>
      <c r="M22" s="75">
        <v>1437.6000000000001</v>
      </c>
      <c r="N22" s="75">
        <v>1438.4</v>
      </c>
      <c r="O22" s="75">
        <v>1074.4000000000001</v>
      </c>
      <c r="P22" s="75">
        <v>1074</v>
      </c>
      <c r="Q22" s="75">
        <v>1.6</v>
      </c>
      <c r="R22" s="75">
        <v>1.4000000000000001</v>
      </c>
      <c r="S22" s="75">
        <v>30.6</v>
      </c>
      <c r="T22" s="75">
        <v>13.5</v>
      </c>
      <c r="U22" s="75">
        <v>1175.2</v>
      </c>
      <c r="V22" s="75">
        <v>1174.8</v>
      </c>
      <c r="W22" s="75">
        <v>1216.8</v>
      </c>
      <c r="X22" s="75">
        <v>1217.4000000000001</v>
      </c>
      <c r="Y22" s="75">
        <v>555.6</v>
      </c>
      <c r="Z22" s="75">
        <v>249.45000000000002</v>
      </c>
      <c r="AA22" s="75">
        <v>0</v>
      </c>
      <c r="AB22" s="75">
        <v>0</v>
      </c>
      <c r="AC22" s="75">
        <v>0</v>
      </c>
      <c r="AD22" s="75">
        <v>0</v>
      </c>
      <c r="AE22" s="75">
        <v>0</v>
      </c>
      <c r="AF22" s="75">
        <v>0</v>
      </c>
      <c r="AG22" s="75">
        <v>15681.6</v>
      </c>
      <c r="AH22" s="75">
        <v>15672.800000000001</v>
      </c>
      <c r="AI22" s="75">
        <v>3326.4</v>
      </c>
      <c r="AJ22" s="75">
        <v>3326.4</v>
      </c>
      <c r="AK22" s="75">
        <v>0</v>
      </c>
      <c r="AL22" s="75">
        <v>0</v>
      </c>
      <c r="AM22" s="75">
        <v>0</v>
      </c>
      <c r="AN22" s="75">
        <v>0</v>
      </c>
      <c r="AO22" s="75">
        <v>0</v>
      </c>
      <c r="AP22" s="75">
        <v>0</v>
      </c>
      <c r="AQ22" s="75">
        <v>403.2</v>
      </c>
      <c r="AR22" s="76">
        <v>3264.8</v>
      </c>
      <c r="AS22" s="45">
        <f t="shared" si="0"/>
        <v>12.190949999999999</v>
      </c>
    </row>
    <row r="23" spans="1:45" x14ac:dyDescent="0.2">
      <c r="A23" s="74" t="s">
        <v>19</v>
      </c>
      <c r="B23" s="75">
        <v>4690</v>
      </c>
      <c r="C23" s="75">
        <v>4336</v>
      </c>
      <c r="D23" s="75">
        <v>22.95</v>
      </c>
      <c r="E23" s="75">
        <v>6.2</v>
      </c>
      <c r="F23" s="75">
        <v>20.400000000000002</v>
      </c>
      <c r="G23" s="75">
        <v>75.75</v>
      </c>
      <c r="H23" s="75">
        <v>398.8</v>
      </c>
      <c r="I23" s="75">
        <v>2198.4</v>
      </c>
      <c r="J23" s="75">
        <v>2198.4</v>
      </c>
      <c r="K23" s="75">
        <v>281.60000000000002</v>
      </c>
      <c r="L23" s="75">
        <v>281.60000000000002</v>
      </c>
      <c r="M23" s="75">
        <v>1526.4</v>
      </c>
      <c r="N23" s="75">
        <v>1526.4</v>
      </c>
      <c r="O23" s="75">
        <v>1179.2</v>
      </c>
      <c r="P23" s="75">
        <v>1178.8</v>
      </c>
      <c r="Q23" s="75">
        <v>2</v>
      </c>
      <c r="R23" s="75">
        <v>2</v>
      </c>
      <c r="S23" s="75">
        <v>33</v>
      </c>
      <c r="T23" s="75">
        <v>14.85</v>
      </c>
      <c r="U23" s="75">
        <v>1228.8</v>
      </c>
      <c r="V23" s="75">
        <v>1228.8</v>
      </c>
      <c r="W23" s="75">
        <v>1238.4000000000001</v>
      </c>
      <c r="X23" s="75">
        <v>1238.4000000000001</v>
      </c>
      <c r="Y23" s="75">
        <v>574.5</v>
      </c>
      <c r="Z23" s="75">
        <v>241.05</v>
      </c>
      <c r="AA23" s="75">
        <v>0</v>
      </c>
      <c r="AB23" s="75">
        <v>0</v>
      </c>
      <c r="AC23" s="75">
        <v>0</v>
      </c>
      <c r="AD23" s="75">
        <v>0</v>
      </c>
      <c r="AE23" s="75">
        <v>0</v>
      </c>
      <c r="AF23" s="75">
        <v>0</v>
      </c>
      <c r="AG23" s="75">
        <v>15716.800000000001</v>
      </c>
      <c r="AH23" s="75">
        <v>15716.800000000001</v>
      </c>
      <c r="AI23" s="75">
        <v>2657.6</v>
      </c>
      <c r="AJ23" s="75">
        <v>2657.6</v>
      </c>
      <c r="AK23" s="75">
        <v>35.200000000000003</v>
      </c>
      <c r="AL23" s="75">
        <v>26.400000000000002</v>
      </c>
      <c r="AM23" s="75">
        <v>0</v>
      </c>
      <c r="AN23" s="75">
        <v>0</v>
      </c>
      <c r="AO23" s="75">
        <v>0</v>
      </c>
      <c r="AP23" s="75">
        <v>0</v>
      </c>
      <c r="AQ23" s="75">
        <v>481.95</v>
      </c>
      <c r="AR23" s="76">
        <v>3530.8</v>
      </c>
      <c r="AS23" s="45">
        <f t="shared" si="0"/>
        <v>12.929350000000001</v>
      </c>
    </row>
    <row r="24" spans="1:45" x14ac:dyDescent="0.2">
      <c r="A24" s="74" t="s">
        <v>20</v>
      </c>
      <c r="B24" s="143">
        <v>4670</v>
      </c>
      <c r="C24" s="143">
        <v>4362</v>
      </c>
      <c r="D24" s="75">
        <v>23.25</v>
      </c>
      <c r="E24" s="75">
        <v>6</v>
      </c>
      <c r="F24" s="75">
        <v>26.7</v>
      </c>
      <c r="G24" s="75">
        <v>79.8</v>
      </c>
      <c r="H24" s="75">
        <v>410.8</v>
      </c>
      <c r="I24" s="75">
        <v>2273.6</v>
      </c>
      <c r="J24" s="75">
        <v>2273.2000000000003</v>
      </c>
      <c r="K24" s="75">
        <v>163.20000000000002</v>
      </c>
      <c r="L24" s="75">
        <v>163.20000000000002</v>
      </c>
      <c r="M24" s="75">
        <v>1570.4</v>
      </c>
      <c r="N24" s="75">
        <v>1570</v>
      </c>
      <c r="O24" s="75">
        <v>1189.6000000000001</v>
      </c>
      <c r="P24" s="75">
        <v>1190</v>
      </c>
      <c r="Q24" s="75">
        <v>2</v>
      </c>
      <c r="R24" s="75">
        <v>2</v>
      </c>
      <c r="S24" s="75">
        <v>37.800000000000004</v>
      </c>
      <c r="T24" s="75">
        <v>15.75</v>
      </c>
      <c r="U24" s="75">
        <v>1184</v>
      </c>
      <c r="V24" s="75">
        <v>1184.8</v>
      </c>
      <c r="W24" s="75">
        <v>1234.8</v>
      </c>
      <c r="X24" s="75">
        <v>1234.8</v>
      </c>
      <c r="Y24" s="75">
        <v>566.70000000000005</v>
      </c>
      <c r="Z24" s="75">
        <v>267.60000000000002</v>
      </c>
      <c r="AA24" s="75">
        <v>0</v>
      </c>
      <c r="AB24" s="75">
        <v>0</v>
      </c>
      <c r="AC24" s="75">
        <v>0</v>
      </c>
      <c r="AD24" s="75">
        <v>0</v>
      </c>
      <c r="AE24" s="75">
        <v>0</v>
      </c>
      <c r="AF24" s="75">
        <v>0</v>
      </c>
      <c r="AG24" s="75">
        <v>16473.599999999999</v>
      </c>
      <c r="AH24" s="75">
        <v>16473.599999999999</v>
      </c>
      <c r="AI24" s="75">
        <v>3238.4</v>
      </c>
      <c r="AJ24" s="75">
        <v>3238.4</v>
      </c>
      <c r="AK24" s="75">
        <v>0</v>
      </c>
      <c r="AL24" s="75">
        <v>0</v>
      </c>
      <c r="AM24" s="75">
        <v>0</v>
      </c>
      <c r="AN24" s="75">
        <v>0</v>
      </c>
      <c r="AO24" s="75">
        <v>0</v>
      </c>
      <c r="AP24" s="75">
        <v>0</v>
      </c>
      <c r="AQ24" s="143">
        <v>489.3</v>
      </c>
      <c r="AR24" s="144">
        <v>3659.6</v>
      </c>
      <c r="AS24" s="103">
        <f t="shared" si="0"/>
        <v>13.065149999999999</v>
      </c>
    </row>
    <row r="25" spans="1:45" x14ac:dyDescent="0.2">
      <c r="A25" s="74" t="s">
        <v>21</v>
      </c>
      <c r="B25" s="75">
        <v>4670</v>
      </c>
      <c r="C25" s="75">
        <v>4434</v>
      </c>
      <c r="D25" s="75">
        <v>27</v>
      </c>
      <c r="E25" s="75">
        <v>8</v>
      </c>
      <c r="F25" s="75">
        <v>24.3</v>
      </c>
      <c r="G25" s="75">
        <v>76.350000000000009</v>
      </c>
      <c r="H25" s="75">
        <v>415.8</v>
      </c>
      <c r="I25" s="75">
        <v>2308.8000000000002</v>
      </c>
      <c r="J25" s="75">
        <v>2309.6</v>
      </c>
      <c r="K25" s="75">
        <v>136</v>
      </c>
      <c r="L25" s="75">
        <v>135.6</v>
      </c>
      <c r="M25" s="75">
        <v>1589.6000000000001</v>
      </c>
      <c r="N25" s="75">
        <v>1590</v>
      </c>
      <c r="O25" s="75">
        <v>1233.6000000000001</v>
      </c>
      <c r="P25" s="75">
        <v>1233.6000000000001</v>
      </c>
      <c r="Q25" s="75">
        <v>2</v>
      </c>
      <c r="R25" s="75">
        <v>2</v>
      </c>
      <c r="S25" s="75">
        <v>40.200000000000003</v>
      </c>
      <c r="T25" s="75">
        <v>15</v>
      </c>
      <c r="U25" s="75">
        <v>1188</v>
      </c>
      <c r="V25" s="75">
        <v>1188</v>
      </c>
      <c r="W25" s="75">
        <v>1224</v>
      </c>
      <c r="X25" s="75">
        <v>1222.8</v>
      </c>
      <c r="Y25" s="75">
        <v>564</v>
      </c>
      <c r="Z25" s="75">
        <v>269.7</v>
      </c>
      <c r="AA25" s="75">
        <v>0</v>
      </c>
      <c r="AB25" s="75">
        <v>0</v>
      </c>
      <c r="AC25" s="75">
        <v>0</v>
      </c>
      <c r="AD25" s="75">
        <v>0</v>
      </c>
      <c r="AE25" s="75">
        <v>0</v>
      </c>
      <c r="AF25" s="75">
        <v>0</v>
      </c>
      <c r="AG25" s="75">
        <v>15804.800000000001</v>
      </c>
      <c r="AH25" s="75">
        <v>15813.6</v>
      </c>
      <c r="AI25" s="75">
        <v>2552</v>
      </c>
      <c r="AJ25" s="75">
        <v>2552</v>
      </c>
      <c r="AK25" s="75">
        <v>0</v>
      </c>
      <c r="AL25" s="75">
        <v>8.8000000000000007</v>
      </c>
      <c r="AM25" s="75">
        <v>0</v>
      </c>
      <c r="AN25" s="75">
        <v>0</v>
      </c>
      <c r="AO25" s="75">
        <v>0</v>
      </c>
      <c r="AP25" s="75">
        <v>0</v>
      </c>
      <c r="AQ25" s="75">
        <v>512.4</v>
      </c>
      <c r="AR25" s="76">
        <v>3598</v>
      </c>
      <c r="AS25" s="45">
        <f t="shared" si="0"/>
        <v>13.097899999999999</v>
      </c>
    </row>
    <row r="26" spans="1:45" x14ac:dyDescent="0.2">
      <c r="A26" s="74" t="s">
        <v>22</v>
      </c>
      <c r="B26" s="75">
        <v>4656</v>
      </c>
      <c r="C26" s="75">
        <v>4352</v>
      </c>
      <c r="D26" s="75">
        <v>33.9</v>
      </c>
      <c r="E26" s="75">
        <v>9.4</v>
      </c>
      <c r="F26" s="75">
        <v>24</v>
      </c>
      <c r="G26" s="75">
        <v>78.75</v>
      </c>
      <c r="H26" s="75">
        <v>430.6</v>
      </c>
      <c r="I26" s="75">
        <v>2301.6</v>
      </c>
      <c r="J26" s="75">
        <v>2301.2000000000003</v>
      </c>
      <c r="K26" s="75">
        <v>136</v>
      </c>
      <c r="L26" s="75">
        <v>136.4</v>
      </c>
      <c r="M26" s="75">
        <v>1507.2</v>
      </c>
      <c r="N26" s="75">
        <v>1507.2</v>
      </c>
      <c r="O26" s="75">
        <v>1228.8</v>
      </c>
      <c r="P26" s="75">
        <v>1228.8</v>
      </c>
      <c r="Q26" s="75">
        <v>2</v>
      </c>
      <c r="R26" s="75">
        <v>2.2000000000000002</v>
      </c>
      <c r="S26" s="75">
        <v>43.2</v>
      </c>
      <c r="T26" s="75">
        <v>15.15</v>
      </c>
      <c r="U26" s="75">
        <v>1176</v>
      </c>
      <c r="V26" s="75">
        <v>1175.2</v>
      </c>
      <c r="W26" s="75">
        <v>1230</v>
      </c>
      <c r="X26" s="75">
        <v>1231.2</v>
      </c>
      <c r="Y26" s="75">
        <v>545.4</v>
      </c>
      <c r="Z26" s="75">
        <v>263.7</v>
      </c>
      <c r="AA26" s="75">
        <v>0</v>
      </c>
      <c r="AB26" s="75">
        <v>0</v>
      </c>
      <c r="AC26" s="75">
        <v>0</v>
      </c>
      <c r="AD26" s="75">
        <v>0</v>
      </c>
      <c r="AE26" s="75">
        <v>0</v>
      </c>
      <c r="AF26" s="75">
        <v>0</v>
      </c>
      <c r="AG26" s="75">
        <v>16227.2</v>
      </c>
      <c r="AH26" s="75">
        <v>16218.4</v>
      </c>
      <c r="AI26" s="75">
        <v>3097.6</v>
      </c>
      <c r="AJ26" s="75">
        <v>3097.6</v>
      </c>
      <c r="AK26" s="75">
        <v>0</v>
      </c>
      <c r="AL26" s="75">
        <v>0</v>
      </c>
      <c r="AM26" s="75">
        <v>0</v>
      </c>
      <c r="AN26" s="75">
        <v>0</v>
      </c>
      <c r="AO26" s="75">
        <v>0</v>
      </c>
      <c r="AP26" s="75">
        <v>0</v>
      </c>
      <c r="AQ26" s="75">
        <v>514.5</v>
      </c>
      <c r="AR26" s="76">
        <v>3551.8</v>
      </c>
      <c r="AS26" s="45">
        <f t="shared" si="0"/>
        <v>12.94575</v>
      </c>
    </row>
    <row r="27" spans="1:45" x14ac:dyDescent="0.2">
      <c r="A27" s="74" t="s">
        <v>23</v>
      </c>
      <c r="B27" s="75">
        <v>4590</v>
      </c>
      <c r="C27" s="75">
        <v>4252</v>
      </c>
      <c r="D27" s="75">
        <v>33.6</v>
      </c>
      <c r="E27" s="75">
        <v>6.2</v>
      </c>
      <c r="F27" s="75">
        <v>24.3</v>
      </c>
      <c r="G27" s="75">
        <v>77.7</v>
      </c>
      <c r="H27" s="75">
        <v>423.8</v>
      </c>
      <c r="I27" s="75">
        <v>2258.4</v>
      </c>
      <c r="J27" s="75">
        <v>2258.4</v>
      </c>
      <c r="K27" s="75">
        <v>137.6</v>
      </c>
      <c r="L27" s="75">
        <v>137.20000000000002</v>
      </c>
      <c r="M27" s="75">
        <v>1464.8</v>
      </c>
      <c r="N27" s="75">
        <v>1464.4</v>
      </c>
      <c r="O27" s="75">
        <v>1188</v>
      </c>
      <c r="P27" s="75">
        <v>1188.8</v>
      </c>
      <c r="Q27" s="75">
        <v>2</v>
      </c>
      <c r="R27" s="75">
        <v>2</v>
      </c>
      <c r="S27" s="75">
        <v>42</v>
      </c>
      <c r="T27" s="75">
        <v>13.950000000000001</v>
      </c>
      <c r="U27" s="75">
        <v>1168.8</v>
      </c>
      <c r="V27" s="75">
        <v>1169.2</v>
      </c>
      <c r="W27" s="75">
        <v>1224</v>
      </c>
      <c r="X27" s="75">
        <v>1223.4000000000001</v>
      </c>
      <c r="Y27" s="75">
        <v>538.79999999999995</v>
      </c>
      <c r="Z27" s="75">
        <v>255.15</v>
      </c>
      <c r="AA27" s="75">
        <v>0</v>
      </c>
      <c r="AB27" s="75">
        <v>0</v>
      </c>
      <c r="AC27" s="75">
        <v>0</v>
      </c>
      <c r="AD27" s="75">
        <v>0</v>
      </c>
      <c r="AE27" s="75">
        <v>0</v>
      </c>
      <c r="AF27" s="75">
        <v>0</v>
      </c>
      <c r="AG27" s="75">
        <v>17001.599999999999</v>
      </c>
      <c r="AH27" s="75">
        <v>17001.599999999999</v>
      </c>
      <c r="AI27" s="75">
        <v>4224</v>
      </c>
      <c r="AJ27" s="75">
        <v>4224</v>
      </c>
      <c r="AK27" s="75">
        <v>0</v>
      </c>
      <c r="AL27" s="75">
        <v>0</v>
      </c>
      <c r="AM27" s="75">
        <v>0</v>
      </c>
      <c r="AN27" s="75">
        <v>0</v>
      </c>
      <c r="AO27" s="75">
        <v>0</v>
      </c>
      <c r="AP27" s="75">
        <v>0</v>
      </c>
      <c r="AQ27" s="75">
        <v>486.15000000000003</v>
      </c>
      <c r="AR27" s="76">
        <v>3396.4</v>
      </c>
      <c r="AS27" s="45">
        <f t="shared" si="0"/>
        <v>12.600649999999998</v>
      </c>
    </row>
    <row r="28" spans="1:45" x14ac:dyDescent="0.2">
      <c r="A28" s="74" t="s">
        <v>24</v>
      </c>
      <c r="B28" s="75">
        <v>4498</v>
      </c>
      <c r="C28" s="75">
        <v>4108</v>
      </c>
      <c r="D28" s="75">
        <v>33.75</v>
      </c>
      <c r="E28" s="75">
        <v>7.8</v>
      </c>
      <c r="F28" s="75">
        <v>24</v>
      </c>
      <c r="G28" s="75">
        <v>79.05</v>
      </c>
      <c r="H28" s="75">
        <v>405.2</v>
      </c>
      <c r="I28" s="75">
        <v>2164.8000000000002</v>
      </c>
      <c r="J28" s="75">
        <v>2165.6</v>
      </c>
      <c r="K28" s="75">
        <v>131.19999999999999</v>
      </c>
      <c r="L28" s="75">
        <v>131.6</v>
      </c>
      <c r="M28" s="75">
        <v>1388.8</v>
      </c>
      <c r="N28" s="75">
        <v>1388.8</v>
      </c>
      <c r="O28" s="75">
        <v>1127.2</v>
      </c>
      <c r="P28" s="75">
        <v>1126.4000000000001</v>
      </c>
      <c r="Q28" s="75">
        <v>2</v>
      </c>
      <c r="R28" s="75">
        <v>2</v>
      </c>
      <c r="S28" s="75">
        <v>40.200000000000003</v>
      </c>
      <c r="T28" s="75">
        <v>14.700000000000001</v>
      </c>
      <c r="U28" s="75">
        <v>1180.8</v>
      </c>
      <c r="V28" s="75">
        <v>1181.2</v>
      </c>
      <c r="W28" s="75">
        <v>1238.4000000000001</v>
      </c>
      <c r="X28" s="75">
        <v>1238.4000000000001</v>
      </c>
      <c r="Y28" s="75">
        <v>545.70000000000005</v>
      </c>
      <c r="Z28" s="75">
        <v>242.25</v>
      </c>
      <c r="AA28" s="75">
        <v>0</v>
      </c>
      <c r="AB28" s="75">
        <v>0</v>
      </c>
      <c r="AC28" s="75">
        <v>0</v>
      </c>
      <c r="AD28" s="75">
        <v>0</v>
      </c>
      <c r="AE28" s="75">
        <v>0</v>
      </c>
      <c r="AF28" s="75">
        <v>0</v>
      </c>
      <c r="AG28" s="75">
        <v>16456</v>
      </c>
      <c r="AH28" s="75">
        <v>16456</v>
      </c>
      <c r="AI28" s="75">
        <v>4100.8</v>
      </c>
      <c r="AJ28" s="75">
        <v>4100.8</v>
      </c>
      <c r="AK28" s="75">
        <v>0</v>
      </c>
      <c r="AL28" s="75">
        <v>0</v>
      </c>
      <c r="AM28" s="75">
        <v>0</v>
      </c>
      <c r="AN28" s="75">
        <v>0</v>
      </c>
      <c r="AO28" s="75">
        <v>0</v>
      </c>
      <c r="AP28" s="75">
        <v>0</v>
      </c>
      <c r="AQ28" s="75">
        <v>439.95</v>
      </c>
      <c r="AR28" s="76">
        <v>3266.2000000000003</v>
      </c>
      <c r="AS28" s="45">
        <f t="shared" si="0"/>
        <v>12.187400000000002</v>
      </c>
    </row>
    <row r="29" spans="1:45" x14ac:dyDescent="0.2">
      <c r="A29" s="74" t="s">
        <v>25</v>
      </c>
      <c r="B29" s="75">
        <v>4310</v>
      </c>
      <c r="C29" s="75">
        <v>3848</v>
      </c>
      <c r="D29" s="75">
        <v>34.65</v>
      </c>
      <c r="E29" s="75">
        <v>9.6</v>
      </c>
      <c r="F29" s="75">
        <v>25.2</v>
      </c>
      <c r="G29" s="75">
        <v>82.8</v>
      </c>
      <c r="H29" s="75">
        <v>368.6</v>
      </c>
      <c r="I29" s="75">
        <v>2005.6000000000001</v>
      </c>
      <c r="J29" s="75">
        <v>2005.6000000000001</v>
      </c>
      <c r="K29" s="75">
        <v>125.60000000000001</v>
      </c>
      <c r="L29" s="75">
        <v>125.60000000000001</v>
      </c>
      <c r="M29" s="75">
        <v>1261.6000000000001</v>
      </c>
      <c r="N29" s="75">
        <v>1262</v>
      </c>
      <c r="O29" s="75">
        <v>1037.5999999999999</v>
      </c>
      <c r="P29" s="75">
        <v>1038</v>
      </c>
      <c r="Q29" s="75">
        <v>2.4</v>
      </c>
      <c r="R29" s="75">
        <v>2.2000000000000002</v>
      </c>
      <c r="S29" s="75">
        <v>35.4</v>
      </c>
      <c r="T29" s="75">
        <v>13.5</v>
      </c>
      <c r="U29" s="75">
        <v>1168</v>
      </c>
      <c r="V29" s="75">
        <v>1168</v>
      </c>
      <c r="W29" s="75">
        <v>1238.4000000000001</v>
      </c>
      <c r="X29" s="75">
        <v>1238.4000000000001</v>
      </c>
      <c r="Y29" s="75">
        <v>534.9</v>
      </c>
      <c r="Z29" s="75">
        <v>231.15</v>
      </c>
      <c r="AA29" s="75">
        <v>0</v>
      </c>
      <c r="AB29" s="75">
        <v>0</v>
      </c>
      <c r="AC29" s="75">
        <v>0</v>
      </c>
      <c r="AD29" s="75">
        <v>0</v>
      </c>
      <c r="AE29" s="75">
        <v>0</v>
      </c>
      <c r="AF29" s="75">
        <v>0</v>
      </c>
      <c r="AG29" s="75">
        <v>14203.2</v>
      </c>
      <c r="AH29" s="75">
        <v>14203.2</v>
      </c>
      <c r="AI29" s="75">
        <v>2481.6</v>
      </c>
      <c r="AJ29" s="75">
        <v>2481.6</v>
      </c>
      <c r="AK29" s="75">
        <v>0</v>
      </c>
      <c r="AL29" s="75">
        <v>0</v>
      </c>
      <c r="AM29" s="75">
        <v>0</v>
      </c>
      <c r="AN29" s="75">
        <v>0</v>
      </c>
      <c r="AO29" s="75">
        <v>0</v>
      </c>
      <c r="AP29" s="75">
        <v>0</v>
      </c>
      <c r="AQ29" s="75">
        <v>421.05</v>
      </c>
      <c r="AR29" s="76">
        <v>3098.2000000000003</v>
      </c>
      <c r="AS29" s="45">
        <f t="shared" si="0"/>
        <v>11.542200000000001</v>
      </c>
    </row>
    <row r="30" spans="1:45" ht="13.5" thickBot="1" x14ac:dyDescent="0.25">
      <c r="A30" s="77" t="s">
        <v>26</v>
      </c>
      <c r="B30" s="78">
        <v>4144</v>
      </c>
      <c r="C30" s="78">
        <v>3584</v>
      </c>
      <c r="D30" s="78">
        <v>34.800000000000004</v>
      </c>
      <c r="E30" s="78">
        <v>8.8000000000000007</v>
      </c>
      <c r="F30" s="78">
        <v>23.400000000000002</v>
      </c>
      <c r="G30" s="78">
        <v>78</v>
      </c>
      <c r="H30" s="78">
        <v>350.8</v>
      </c>
      <c r="I30" s="78">
        <v>1868.8</v>
      </c>
      <c r="J30" s="78">
        <v>1868.4</v>
      </c>
      <c r="K30" s="78">
        <v>123.2</v>
      </c>
      <c r="L30" s="78">
        <v>123.2</v>
      </c>
      <c r="M30" s="78">
        <v>1128</v>
      </c>
      <c r="N30" s="78">
        <v>1128.4000000000001</v>
      </c>
      <c r="O30" s="78">
        <v>913.6</v>
      </c>
      <c r="P30" s="78">
        <v>913.6</v>
      </c>
      <c r="Q30" s="78">
        <v>2</v>
      </c>
      <c r="R30" s="78">
        <v>2</v>
      </c>
      <c r="S30" s="78">
        <v>30.6</v>
      </c>
      <c r="T30" s="78">
        <v>13.950000000000001</v>
      </c>
      <c r="U30" s="78">
        <v>1184</v>
      </c>
      <c r="V30" s="78">
        <v>1183.6000000000001</v>
      </c>
      <c r="W30" s="78">
        <v>1234.8</v>
      </c>
      <c r="X30" s="78">
        <v>1235.4000000000001</v>
      </c>
      <c r="Y30" s="78">
        <v>528.29999999999995</v>
      </c>
      <c r="Z30" s="78">
        <v>222.9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78">
        <v>0</v>
      </c>
      <c r="AG30" s="78">
        <v>13569.6</v>
      </c>
      <c r="AH30" s="78">
        <v>13578.4</v>
      </c>
      <c r="AI30" s="78">
        <v>2428.8000000000002</v>
      </c>
      <c r="AJ30" s="78">
        <v>2437.6</v>
      </c>
      <c r="AK30" s="78">
        <v>0</v>
      </c>
      <c r="AL30" s="78">
        <v>0</v>
      </c>
      <c r="AM30" s="78">
        <v>0</v>
      </c>
      <c r="AN30" s="78">
        <v>0</v>
      </c>
      <c r="AO30" s="78">
        <v>0</v>
      </c>
      <c r="AP30" s="78">
        <v>0</v>
      </c>
      <c r="AQ30" s="78">
        <v>406.35</v>
      </c>
      <c r="AR30" s="79">
        <v>2956.8</v>
      </c>
      <c r="AS30" s="45">
        <f t="shared" si="0"/>
        <v>10.963700000000001</v>
      </c>
    </row>
    <row r="31" spans="1:45" s="55" customFormat="1" hidden="1" x14ac:dyDescent="0.2">
      <c r="A31" s="46" t="s">
        <v>2</v>
      </c>
      <c r="B31" s="55">
        <f t="shared" ref="B31:AR31" si="1">SUM(B7:B30)</f>
        <v>104724</v>
      </c>
      <c r="C31" s="55">
        <f t="shared" si="1"/>
        <v>94504</v>
      </c>
      <c r="D31" s="55">
        <f t="shared" si="1"/>
        <v>619.79999999999984</v>
      </c>
      <c r="E31" s="55">
        <f t="shared" si="1"/>
        <v>149.20000000000002</v>
      </c>
      <c r="F31" s="55">
        <f t="shared" si="1"/>
        <v>495.59999999999997</v>
      </c>
      <c r="G31" s="55">
        <f t="shared" si="1"/>
        <v>1808.5499999999997</v>
      </c>
      <c r="H31" s="55">
        <f t="shared" si="1"/>
        <v>8757.0000000000018</v>
      </c>
      <c r="I31" s="55">
        <f t="shared" si="1"/>
        <v>48160.000000000007</v>
      </c>
      <c r="J31" s="55">
        <f t="shared" si="1"/>
        <v>48158.399999999994</v>
      </c>
      <c r="K31" s="55">
        <f t="shared" si="1"/>
        <v>4108.7999999999993</v>
      </c>
      <c r="L31" s="55">
        <f t="shared" si="1"/>
        <v>4108.7999999999993</v>
      </c>
      <c r="M31" s="55">
        <f t="shared" si="1"/>
        <v>30955.999999999996</v>
      </c>
      <c r="N31" s="55">
        <f t="shared" si="1"/>
        <v>30956.000000000004</v>
      </c>
      <c r="O31" s="55">
        <f t="shared" si="1"/>
        <v>24173.599999999991</v>
      </c>
      <c r="P31" s="55">
        <f t="shared" si="1"/>
        <v>24173.199999999997</v>
      </c>
      <c r="Q31" s="55">
        <f t="shared" si="1"/>
        <v>44.4</v>
      </c>
      <c r="R31" s="55">
        <f t="shared" si="1"/>
        <v>44.199999999999996</v>
      </c>
      <c r="S31" s="55">
        <f t="shared" si="1"/>
        <v>736.80000000000018</v>
      </c>
      <c r="T31" s="55">
        <f t="shared" si="1"/>
        <v>325.04999999999995</v>
      </c>
      <c r="U31" s="55">
        <f t="shared" si="1"/>
        <v>30476.799999999999</v>
      </c>
      <c r="V31" s="55">
        <f t="shared" si="1"/>
        <v>30476.799999999996</v>
      </c>
      <c r="W31" s="55">
        <f t="shared" si="1"/>
        <v>30355.200000000001</v>
      </c>
      <c r="X31" s="55">
        <f t="shared" si="1"/>
        <v>30355.200000000008</v>
      </c>
      <c r="Y31" s="55">
        <f t="shared" si="1"/>
        <v>12573.900000000001</v>
      </c>
      <c r="Z31" s="55">
        <f t="shared" si="1"/>
        <v>5857.1999999999989</v>
      </c>
      <c r="AA31" s="55">
        <f t="shared" si="1"/>
        <v>0</v>
      </c>
      <c r="AB31" s="55">
        <f t="shared" si="1"/>
        <v>0</v>
      </c>
      <c r="AC31" s="55">
        <f t="shared" si="1"/>
        <v>0</v>
      </c>
      <c r="AD31" s="55">
        <f t="shared" si="1"/>
        <v>0</v>
      </c>
      <c r="AE31" s="55">
        <f t="shared" si="1"/>
        <v>0</v>
      </c>
      <c r="AF31" s="55">
        <f t="shared" si="1"/>
        <v>0</v>
      </c>
      <c r="AG31" s="55">
        <f t="shared" si="1"/>
        <v>361416</v>
      </c>
      <c r="AH31" s="55">
        <f t="shared" si="1"/>
        <v>361407.2</v>
      </c>
      <c r="AI31" s="55">
        <f t="shared" si="1"/>
        <v>74465.60000000002</v>
      </c>
      <c r="AJ31" s="55">
        <f t="shared" si="1"/>
        <v>74465.600000000006</v>
      </c>
      <c r="AK31" s="55">
        <f t="shared" si="1"/>
        <v>422.40000000000003</v>
      </c>
      <c r="AL31" s="55">
        <f t="shared" si="1"/>
        <v>422.40000000000003</v>
      </c>
      <c r="AM31" s="55">
        <f t="shared" si="1"/>
        <v>0</v>
      </c>
      <c r="AN31" s="55">
        <f t="shared" si="1"/>
        <v>0</v>
      </c>
      <c r="AO31" s="55">
        <f t="shared" si="1"/>
        <v>0</v>
      </c>
      <c r="AP31" s="55">
        <f t="shared" si="1"/>
        <v>0</v>
      </c>
      <c r="AQ31" s="55">
        <f t="shared" si="1"/>
        <v>9984.4499999999989</v>
      </c>
      <c r="AR31" s="55">
        <f t="shared" si="1"/>
        <v>76980.400000000009</v>
      </c>
    </row>
    <row r="36" spans="1:54" ht="25.5" x14ac:dyDescent="0.35">
      <c r="A36" s="83"/>
      <c r="B36" s="87" t="s">
        <v>33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</row>
    <row r="37" spans="1:54" ht="15.75" x14ac:dyDescent="0.25">
      <c r="A37" s="83"/>
      <c r="B37" s="88" t="s">
        <v>82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</row>
    <row r="38" spans="1:54" ht="15.75" x14ac:dyDescent="0.25">
      <c r="A38" s="85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1" t="s">
        <v>83</v>
      </c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4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2" t="s">
        <v>37</v>
      </c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2" t="s">
        <v>31</v>
      </c>
      <c r="B40" s="141" t="s">
        <v>39</v>
      </c>
      <c r="C40" s="141" t="s">
        <v>40</v>
      </c>
      <c r="D40" s="93" t="s">
        <v>41</v>
      </c>
      <c r="E40" s="93" t="s">
        <v>42</v>
      </c>
      <c r="F40" s="93" t="s">
        <v>43</v>
      </c>
      <c r="G40" s="93" t="s">
        <v>44</v>
      </c>
      <c r="H40" s="93" t="s">
        <v>45</v>
      </c>
      <c r="I40" s="93" t="s">
        <v>46</v>
      </c>
      <c r="J40" s="93" t="s">
        <v>47</v>
      </c>
      <c r="K40" s="93" t="s">
        <v>48</v>
      </c>
      <c r="L40" s="93" t="s">
        <v>49</v>
      </c>
      <c r="M40" s="93" t="s">
        <v>50</v>
      </c>
      <c r="N40" s="93" t="s">
        <v>51</v>
      </c>
      <c r="O40" s="93" t="s">
        <v>52</v>
      </c>
      <c r="P40" s="93" t="s">
        <v>53</v>
      </c>
      <c r="Q40" s="93" t="s">
        <v>54</v>
      </c>
      <c r="R40" s="93" t="s">
        <v>55</v>
      </c>
      <c r="S40" s="93" t="s">
        <v>56</v>
      </c>
      <c r="T40" s="93" t="s">
        <v>57</v>
      </c>
      <c r="U40" s="93" t="s">
        <v>58</v>
      </c>
      <c r="V40" s="93" t="s">
        <v>59</v>
      </c>
      <c r="W40" s="93" t="s">
        <v>60</v>
      </c>
      <c r="X40" s="93" t="s">
        <v>61</v>
      </c>
      <c r="Y40" s="93" t="s">
        <v>62</v>
      </c>
      <c r="Z40" s="93" t="s">
        <v>63</v>
      </c>
      <c r="AA40" s="93" t="s">
        <v>64</v>
      </c>
      <c r="AB40" s="93" t="s">
        <v>65</v>
      </c>
      <c r="AC40" s="93" t="s">
        <v>66</v>
      </c>
      <c r="AD40" s="93" t="s">
        <v>67</v>
      </c>
      <c r="AE40" s="93" t="s">
        <v>68</v>
      </c>
      <c r="AF40" s="93" t="s">
        <v>69</v>
      </c>
      <c r="AG40" s="93" t="s">
        <v>70</v>
      </c>
      <c r="AH40" s="93" t="s">
        <v>71</v>
      </c>
      <c r="AI40" s="93" t="s">
        <v>72</v>
      </c>
      <c r="AJ40" s="93" t="s">
        <v>73</v>
      </c>
      <c r="AK40" s="93" t="s">
        <v>74</v>
      </c>
      <c r="AL40" s="93" t="s">
        <v>75</v>
      </c>
      <c r="AM40" s="93" t="s">
        <v>76</v>
      </c>
      <c r="AN40" s="93" t="s">
        <v>77</v>
      </c>
      <c r="AO40" s="93" t="s">
        <v>78</v>
      </c>
      <c r="AP40" s="93" t="s">
        <v>79</v>
      </c>
      <c r="AQ40" s="141" t="s">
        <v>80</v>
      </c>
      <c r="AR40" s="142" t="s">
        <v>81</v>
      </c>
      <c r="AS40" s="91"/>
      <c r="AT40" s="91"/>
      <c r="AU40" s="91"/>
      <c r="AV40" s="91"/>
      <c r="AW40" s="91"/>
      <c r="AX40" s="91"/>
      <c r="AY40" s="91"/>
      <c r="AZ40" s="91"/>
      <c r="BA40" s="91"/>
      <c r="BB40" s="91"/>
    </row>
    <row r="41" spans="1:54" x14ac:dyDescent="0.2">
      <c r="A41" s="94" t="s">
        <v>3</v>
      </c>
      <c r="B41" s="95">
        <v>1274</v>
      </c>
      <c r="C41" s="95">
        <v>1476</v>
      </c>
      <c r="D41" s="95"/>
      <c r="E41" s="95"/>
      <c r="F41" s="95">
        <v>75.600000000000009</v>
      </c>
      <c r="G41" s="95">
        <v>19.5</v>
      </c>
      <c r="H41" s="95">
        <v>100.4</v>
      </c>
      <c r="I41" s="95">
        <v>464.8</v>
      </c>
      <c r="J41" s="95">
        <v>463.6</v>
      </c>
      <c r="K41" s="95">
        <v>13.6</v>
      </c>
      <c r="L41" s="95">
        <v>13.6</v>
      </c>
      <c r="M41" s="95">
        <v>252</v>
      </c>
      <c r="N41" s="95">
        <v>251.20000000000002</v>
      </c>
      <c r="O41" s="95">
        <v>316</v>
      </c>
      <c r="P41" s="95">
        <v>315.2</v>
      </c>
      <c r="Q41" s="95">
        <v>2</v>
      </c>
      <c r="R41" s="95">
        <v>2.2000000000000002</v>
      </c>
      <c r="S41" s="95">
        <v>0</v>
      </c>
      <c r="T41" s="95">
        <v>2.1</v>
      </c>
      <c r="U41" s="95">
        <v>838.4</v>
      </c>
      <c r="V41" s="95">
        <v>836.80000000000007</v>
      </c>
      <c r="W41" s="95">
        <v>697.2</v>
      </c>
      <c r="X41" s="95">
        <v>696</v>
      </c>
      <c r="Y41" s="95">
        <v>21</v>
      </c>
      <c r="Z41" s="95">
        <v>60.9</v>
      </c>
      <c r="AA41" s="95">
        <v>0</v>
      </c>
      <c r="AB41" s="95">
        <v>0</v>
      </c>
      <c r="AC41" s="95">
        <v>0</v>
      </c>
      <c r="AD41" s="95">
        <v>0</v>
      </c>
      <c r="AE41" s="95">
        <v>0</v>
      </c>
      <c r="AF41" s="95">
        <v>0</v>
      </c>
      <c r="AG41" s="95">
        <v>9134.4</v>
      </c>
      <c r="AH41" s="95">
        <v>9116.8000000000011</v>
      </c>
      <c r="AI41" s="95">
        <v>4558.4000000000005</v>
      </c>
      <c r="AJ41" s="95">
        <v>4558.4000000000005</v>
      </c>
      <c r="AK41" s="95">
        <v>0</v>
      </c>
      <c r="AL41" s="95">
        <v>0</v>
      </c>
      <c r="AM41" s="95">
        <v>0</v>
      </c>
      <c r="AN41" s="95">
        <v>0</v>
      </c>
      <c r="AO41" s="95">
        <v>0</v>
      </c>
      <c r="AP41" s="95">
        <v>0</v>
      </c>
      <c r="AQ41" s="95">
        <v>67.2</v>
      </c>
      <c r="AR41" s="96">
        <v>784</v>
      </c>
      <c r="AS41" s="80"/>
      <c r="AT41" s="80"/>
      <c r="AU41" s="80"/>
      <c r="AV41" s="80"/>
      <c r="AW41" s="80"/>
      <c r="AX41" s="80"/>
      <c r="AY41" s="80"/>
      <c r="AZ41" s="80"/>
      <c r="BA41" s="80"/>
      <c r="BB41" s="80"/>
    </row>
    <row r="42" spans="1:54" x14ac:dyDescent="0.2">
      <c r="A42" s="97" t="s">
        <v>4</v>
      </c>
      <c r="B42" s="98">
        <v>1258</v>
      </c>
      <c r="C42" s="98">
        <v>1474</v>
      </c>
      <c r="D42" s="98"/>
      <c r="E42" s="98"/>
      <c r="F42" s="98">
        <v>72</v>
      </c>
      <c r="G42" s="98">
        <v>16.350000000000001</v>
      </c>
      <c r="H42" s="98">
        <v>100.4</v>
      </c>
      <c r="I42" s="98">
        <v>457.6</v>
      </c>
      <c r="J42" s="98">
        <v>457.6</v>
      </c>
      <c r="K42" s="98">
        <v>13.6</v>
      </c>
      <c r="L42" s="98">
        <v>13.6</v>
      </c>
      <c r="M42" s="98">
        <v>249.6</v>
      </c>
      <c r="N42" s="98">
        <v>249.6</v>
      </c>
      <c r="O42" s="98">
        <v>315.2</v>
      </c>
      <c r="P42" s="98">
        <v>314.8</v>
      </c>
      <c r="Q42" s="98">
        <v>2.4</v>
      </c>
      <c r="R42" s="98">
        <v>2.2000000000000002</v>
      </c>
      <c r="S42" s="98">
        <v>0</v>
      </c>
      <c r="T42" s="98">
        <v>2.25</v>
      </c>
      <c r="U42" s="98">
        <v>836</v>
      </c>
      <c r="V42" s="98">
        <v>836.4</v>
      </c>
      <c r="W42" s="98">
        <v>691.2</v>
      </c>
      <c r="X42" s="98">
        <v>691.80000000000007</v>
      </c>
      <c r="Y42" s="98">
        <v>21.900000000000002</v>
      </c>
      <c r="Z42" s="98">
        <v>61.2</v>
      </c>
      <c r="AA42" s="98">
        <v>0</v>
      </c>
      <c r="AB42" s="98">
        <v>0</v>
      </c>
      <c r="AC42" s="98">
        <v>0</v>
      </c>
      <c r="AD42" s="98">
        <v>0</v>
      </c>
      <c r="AE42" s="98">
        <v>0</v>
      </c>
      <c r="AF42" s="98">
        <v>0</v>
      </c>
      <c r="AG42" s="98">
        <v>9240</v>
      </c>
      <c r="AH42" s="98">
        <v>9248.8000000000011</v>
      </c>
      <c r="AI42" s="98">
        <v>4804.8</v>
      </c>
      <c r="AJ42" s="98">
        <v>4796</v>
      </c>
      <c r="AK42" s="98">
        <v>0</v>
      </c>
      <c r="AL42" s="98">
        <v>0</v>
      </c>
      <c r="AM42" s="98">
        <v>0</v>
      </c>
      <c r="AN42" s="98">
        <v>0</v>
      </c>
      <c r="AO42" s="98">
        <v>0</v>
      </c>
      <c r="AP42" s="98">
        <v>0</v>
      </c>
      <c r="AQ42" s="98">
        <v>68.25</v>
      </c>
      <c r="AR42" s="99">
        <v>792.4</v>
      </c>
      <c r="AS42" s="80"/>
      <c r="AT42" s="80"/>
      <c r="AU42" s="80"/>
      <c r="AV42" s="80"/>
      <c r="AW42" s="80"/>
      <c r="AX42" s="80"/>
      <c r="AY42" s="80"/>
      <c r="AZ42" s="80"/>
      <c r="BA42" s="80"/>
      <c r="BB42" s="80"/>
    </row>
    <row r="43" spans="1:54" x14ac:dyDescent="0.2">
      <c r="A43" s="97" t="s">
        <v>5</v>
      </c>
      <c r="B43" s="98">
        <v>1266</v>
      </c>
      <c r="C43" s="98">
        <v>1480</v>
      </c>
      <c r="D43" s="98"/>
      <c r="E43" s="98"/>
      <c r="F43" s="98">
        <v>72</v>
      </c>
      <c r="G43" s="98">
        <v>16.5</v>
      </c>
      <c r="H43" s="98">
        <v>102.2</v>
      </c>
      <c r="I43" s="98">
        <v>458.40000000000003</v>
      </c>
      <c r="J43" s="98">
        <v>458.40000000000003</v>
      </c>
      <c r="K43" s="98">
        <v>13.6</v>
      </c>
      <c r="L43" s="98">
        <v>13.6</v>
      </c>
      <c r="M43" s="98">
        <v>260.8</v>
      </c>
      <c r="N43" s="98">
        <v>261.2</v>
      </c>
      <c r="O43" s="98">
        <v>316</v>
      </c>
      <c r="P43" s="98">
        <v>316.40000000000003</v>
      </c>
      <c r="Q43" s="98">
        <v>2.4</v>
      </c>
      <c r="R43" s="98">
        <v>2.4</v>
      </c>
      <c r="S43" s="98">
        <v>0</v>
      </c>
      <c r="T43" s="98">
        <v>3</v>
      </c>
      <c r="U43" s="98">
        <v>828</v>
      </c>
      <c r="V43" s="98">
        <v>827.6</v>
      </c>
      <c r="W43" s="98">
        <v>697.2</v>
      </c>
      <c r="X43" s="98">
        <v>696.6</v>
      </c>
      <c r="Y43" s="98">
        <v>22.2</v>
      </c>
      <c r="Z43" s="98">
        <v>61.65</v>
      </c>
      <c r="AA43" s="98">
        <v>0</v>
      </c>
      <c r="AB43" s="98">
        <v>0</v>
      </c>
      <c r="AC43" s="98">
        <v>0</v>
      </c>
      <c r="AD43" s="98">
        <v>0</v>
      </c>
      <c r="AE43" s="98">
        <v>0</v>
      </c>
      <c r="AF43" s="98">
        <v>0</v>
      </c>
      <c r="AG43" s="98">
        <v>8993.6</v>
      </c>
      <c r="AH43" s="98">
        <v>9002.4</v>
      </c>
      <c r="AI43" s="98">
        <v>4558.4000000000005</v>
      </c>
      <c r="AJ43" s="98">
        <v>4558.4000000000005</v>
      </c>
      <c r="AK43" s="98">
        <v>0</v>
      </c>
      <c r="AL43" s="98">
        <v>0</v>
      </c>
      <c r="AM43" s="98">
        <v>0</v>
      </c>
      <c r="AN43" s="98">
        <v>0</v>
      </c>
      <c r="AO43" s="98">
        <v>0</v>
      </c>
      <c r="AP43" s="98">
        <v>0</v>
      </c>
      <c r="AQ43" s="98">
        <v>70.350000000000009</v>
      </c>
      <c r="AR43" s="99">
        <v>802.2</v>
      </c>
      <c r="AS43" s="80"/>
      <c r="AT43" s="80"/>
      <c r="AU43" s="80"/>
      <c r="AV43" s="80"/>
      <c r="AW43" s="80"/>
      <c r="AX43" s="80"/>
      <c r="AY43" s="80"/>
      <c r="AZ43" s="80"/>
      <c r="BA43" s="80"/>
      <c r="BB43" s="80"/>
    </row>
    <row r="44" spans="1:54" x14ac:dyDescent="0.2">
      <c r="A44" s="97" t="s">
        <v>6</v>
      </c>
      <c r="B44" s="98">
        <v>1240</v>
      </c>
      <c r="C44" s="98">
        <v>1442</v>
      </c>
      <c r="D44" s="98"/>
      <c r="E44" s="98"/>
      <c r="F44" s="98">
        <v>71.400000000000006</v>
      </c>
      <c r="G44" s="98">
        <v>16.05</v>
      </c>
      <c r="H44" s="98">
        <v>102</v>
      </c>
      <c r="I44" s="98">
        <v>448.8</v>
      </c>
      <c r="J44" s="98">
        <v>449.2</v>
      </c>
      <c r="K44" s="98">
        <v>12.8</v>
      </c>
      <c r="L44" s="98">
        <v>12.8</v>
      </c>
      <c r="M44" s="98">
        <v>244</v>
      </c>
      <c r="N44" s="98">
        <v>244</v>
      </c>
      <c r="O44" s="98">
        <v>302.40000000000003</v>
      </c>
      <c r="P44" s="98">
        <v>302</v>
      </c>
      <c r="Q44" s="98">
        <v>2</v>
      </c>
      <c r="R44" s="98">
        <v>2.2000000000000002</v>
      </c>
      <c r="S44" s="98">
        <v>0</v>
      </c>
      <c r="T44" s="98">
        <v>2.4</v>
      </c>
      <c r="U44" s="98">
        <v>818.4</v>
      </c>
      <c r="V44" s="98">
        <v>818</v>
      </c>
      <c r="W44" s="98">
        <v>681.6</v>
      </c>
      <c r="X44" s="98">
        <v>682.2</v>
      </c>
      <c r="Y44" s="98">
        <v>20.400000000000002</v>
      </c>
      <c r="Z44" s="98">
        <v>61.050000000000004</v>
      </c>
      <c r="AA44" s="98">
        <v>0</v>
      </c>
      <c r="AB44" s="98">
        <v>0</v>
      </c>
      <c r="AC44" s="98">
        <v>0</v>
      </c>
      <c r="AD44" s="98">
        <v>0</v>
      </c>
      <c r="AE44" s="98">
        <v>0</v>
      </c>
      <c r="AF44" s="98">
        <v>0</v>
      </c>
      <c r="AG44" s="98">
        <v>9257.6</v>
      </c>
      <c r="AH44" s="98">
        <v>9248.8000000000011</v>
      </c>
      <c r="AI44" s="98">
        <v>5016</v>
      </c>
      <c r="AJ44" s="98">
        <v>5016</v>
      </c>
      <c r="AK44" s="98">
        <v>0</v>
      </c>
      <c r="AL44" s="98">
        <v>0</v>
      </c>
      <c r="AM44" s="98">
        <v>0</v>
      </c>
      <c r="AN44" s="98">
        <v>0</v>
      </c>
      <c r="AO44" s="98">
        <v>0</v>
      </c>
      <c r="AP44" s="98">
        <v>0</v>
      </c>
      <c r="AQ44" s="98">
        <v>66.150000000000006</v>
      </c>
      <c r="AR44" s="99">
        <v>777</v>
      </c>
      <c r="AS44" s="80"/>
      <c r="AT44" s="80"/>
      <c r="AU44" s="80"/>
      <c r="AV44" s="80"/>
      <c r="AW44" s="80"/>
      <c r="AX44" s="80"/>
      <c r="AY44" s="80"/>
      <c r="AZ44" s="80"/>
      <c r="BA44" s="80"/>
      <c r="BB44" s="80"/>
    </row>
    <row r="45" spans="1:54" x14ac:dyDescent="0.2">
      <c r="A45" s="97" t="s">
        <v>7</v>
      </c>
      <c r="B45" s="98">
        <v>1188</v>
      </c>
      <c r="C45" s="98">
        <v>1404</v>
      </c>
      <c r="D45" s="98"/>
      <c r="E45" s="98"/>
      <c r="F45" s="98">
        <v>71.100000000000009</v>
      </c>
      <c r="G45" s="98">
        <v>15.75</v>
      </c>
      <c r="H45" s="98">
        <v>97.2</v>
      </c>
      <c r="I45" s="98">
        <v>440.8</v>
      </c>
      <c r="J45" s="98">
        <v>440.40000000000003</v>
      </c>
      <c r="K45" s="98">
        <v>12.8</v>
      </c>
      <c r="L45" s="98">
        <v>13.200000000000001</v>
      </c>
      <c r="M45" s="98">
        <v>240</v>
      </c>
      <c r="N45" s="98">
        <v>240</v>
      </c>
      <c r="O45" s="98">
        <v>302.40000000000003</v>
      </c>
      <c r="P45" s="98">
        <v>302.40000000000003</v>
      </c>
      <c r="Q45" s="98">
        <v>2</v>
      </c>
      <c r="R45" s="98">
        <v>2</v>
      </c>
      <c r="S45" s="98">
        <v>0</v>
      </c>
      <c r="T45" s="98">
        <v>2.1</v>
      </c>
      <c r="U45" s="98">
        <v>788.80000000000007</v>
      </c>
      <c r="V45" s="98">
        <v>789.2</v>
      </c>
      <c r="W45" s="98">
        <v>644.4</v>
      </c>
      <c r="X45" s="98">
        <v>643.80000000000007</v>
      </c>
      <c r="Y45" s="98">
        <v>20.100000000000001</v>
      </c>
      <c r="Z45" s="98">
        <v>58.050000000000004</v>
      </c>
      <c r="AA45" s="98">
        <v>0</v>
      </c>
      <c r="AB45" s="98">
        <v>0</v>
      </c>
      <c r="AC45" s="98">
        <v>0</v>
      </c>
      <c r="AD45" s="98">
        <v>0</v>
      </c>
      <c r="AE45" s="98">
        <v>0</v>
      </c>
      <c r="AF45" s="98">
        <v>0</v>
      </c>
      <c r="AG45" s="98">
        <v>10155.200000000001</v>
      </c>
      <c r="AH45" s="98">
        <v>10146.4</v>
      </c>
      <c r="AI45" s="98">
        <v>5755.2</v>
      </c>
      <c r="AJ45" s="98">
        <v>5764</v>
      </c>
      <c r="AK45" s="98">
        <v>0</v>
      </c>
      <c r="AL45" s="98">
        <v>0</v>
      </c>
      <c r="AM45" s="98">
        <v>0</v>
      </c>
      <c r="AN45" s="98">
        <v>0</v>
      </c>
      <c r="AO45" s="98">
        <v>0</v>
      </c>
      <c r="AP45" s="98">
        <v>0</v>
      </c>
      <c r="AQ45" s="98">
        <v>60.9</v>
      </c>
      <c r="AR45" s="99">
        <v>756</v>
      </c>
      <c r="AS45" s="80"/>
      <c r="AT45" s="80"/>
      <c r="AU45" s="80"/>
      <c r="AV45" s="80"/>
      <c r="AW45" s="80"/>
      <c r="AX45" s="80"/>
      <c r="AY45" s="80"/>
      <c r="AZ45" s="80"/>
      <c r="BA45" s="80"/>
      <c r="BB45" s="80"/>
    </row>
    <row r="46" spans="1:54" x14ac:dyDescent="0.2">
      <c r="A46" s="97" t="s">
        <v>8</v>
      </c>
      <c r="B46" s="98">
        <v>1184</v>
      </c>
      <c r="C46" s="98">
        <v>1358</v>
      </c>
      <c r="D46" s="98"/>
      <c r="E46" s="98"/>
      <c r="F46" s="98">
        <v>70.5</v>
      </c>
      <c r="G46" s="98">
        <v>15.15</v>
      </c>
      <c r="H46" s="98">
        <v>95.4</v>
      </c>
      <c r="I46" s="98">
        <v>448</v>
      </c>
      <c r="J46" s="98">
        <v>448.40000000000003</v>
      </c>
      <c r="K46" s="98">
        <v>12.8</v>
      </c>
      <c r="L46" s="98">
        <v>12.4</v>
      </c>
      <c r="M46" s="98">
        <v>232</v>
      </c>
      <c r="N46" s="98">
        <v>232</v>
      </c>
      <c r="O46" s="98">
        <v>307.2</v>
      </c>
      <c r="P46" s="98">
        <v>307.60000000000002</v>
      </c>
      <c r="Q46" s="98">
        <v>2</v>
      </c>
      <c r="R46" s="98">
        <v>2</v>
      </c>
      <c r="S46" s="98">
        <v>0</v>
      </c>
      <c r="T46" s="98">
        <v>1.8</v>
      </c>
      <c r="U46" s="98">
        <v>748</v>
      </c>
      <c r="V46" s="98">
        <v>748</v>
      </c>
      <c r="W46" s="98">
        <v>637.20000000000005</v>
      </c>
      <c r="X46" s="98">
        <v>637.20000000000005</v>
      </c>
      <c r="Y46" s="98">
        <v>19.2</v>
      </c>
      <c r="Z46" s="98">
        <v>56.4</v>
      </c>
      <c r="AA46" s="98">
        <v>0</v>
      </c>
      <c r="AB46" s="98">
        <v>0</v>
      </c>
      <c r="AC46" s="98">
        <v>0</v>
      </c>
      <c r="AD46" s="98">
        <v>0</v>
      </c>
      <c r="AE46" s="98">
        <v>0</v>
      </c>
      <c r="AF46" s="98">
        <v>0</v>
      </c>
      <c r="AG46" s="98">
        <v>9944</v>
      </c>
      <c r="AH46" s="98">
        <v>9944</v>
      </c>
      <c r="AI46" s="98">
        <v>5614.4000000000005</v>
      </c>
      <c r="AJ46" s="98">
        <v>5614.4000000000005</v>
      </c>
      <c r="AK46" s="98">
        <v>0</v>
      </c>
      <c r="AL46" s="98">
        <v>0</v>
      </c>
      <c r="AM46" s="98">
        <v>0</v>
      </c>
      <c r="AN46" s="98">
        <v>0</v>
      </c>
      <c r="AO46" s="98">
        <v>0</v>
      </c>
      <c r="AP46" s="98">
        <v>0</v>
      </c>
      <c r="AQ46" s="98">
        <v>58.800000000000004</v>
      </c>
      <c r="AR46" s="99">
        <v>739.2</v>
      </c>
      <c r="AS46" s="80"/>
      <c r="AT46" s="80"/>
      <c r="AU46" s="80"/>
      <c r="AV46" s="80"/>
      <c r="AW46" s="80"/>
      <c r="AX46" s="80"/>
      <c r="AY46" s="80"/>
      <c r="AZ46" s="80"/>
      <c r="BA46" s="80"/>
      <c r="BB46" s="80"/>
    </row>
    <row r="47" spans="1:54" x14ac:dyDescent="0.2">
      <c r="A47" s="97" t="s">
        <v>9</v>
      </c>
      <c r="B47" s="98">
        <v>1228</v>
      </c>
      <c r="C47" s="98">
        <v>1424</v>
      </c>
      <c r="D47" s="98"/>
      <c r="E47" s="98"/>
      <c r="F47" s="98">
        <v>67.5</v>
      </c>
      <c r="G47" s="98">
        <v>16.05</v>
      </c>
      <c r="H47" s="98">
        <v>101.4</v>
      </c>
      <c r="I47" s="98">
        <v>475.2</v>
      </c>
      <c r="J47" s="98">
        <v>475.2</v>
      </c>
      <c r="K47" s="98">
        <v>13.6</v>
      </c>
      <c r="L47" s="98">
        <v>14</v>
      </c>
      <c r="M47" s="98">
        <v>257.60000000000002</v>
      </c>
      <c r="N47" s="98">
        <v>257.2</v>
      </c>
      <c r="O47" s="98">
        <v>314.40000000000003</v>
      </c>
      <c r="P47" s="98">
        <v>314.8</v>
      </c>
      <c r="Q47" s="98">
        <v>2.4</v>
      </c>
      <c r="R47" s="98">
        <v>2.2000000000000002</v>
      </c>
      <c r="S47" s="98">
        <v>0</v>
      </c>
      <c r="T47" s="98">
        <v>1.8</v>
      </c>
      <c r="U47" s="98">
        <v>775.2</v>
      </c>
      <c r="V47" s="98">
        <v>775.6</v>
      </c>
      <c r="W47" s="98">
        <v>640.80000000000007</v>
      </c>
      <c r="X47" s="98">
        <v>640.80000000000007</v>
      </c>
      <c r="Y47" s="98">
        <v>23.7</v>
      </c>
      <c r="Z47" s="98">
        <v>59.7</v>
      </c>
      <c r="AA47" s="98">
        <v>0</v>
      </c>
      <c r="AB47" s="98">
        <v>0</v>
      </c>
      <c r="AC47" s="98">
        <v>0</v>
      </c>
      <c r="AD47" s="98">
        <v>0</v>
      </c>
      <c r="AE47" s="98">
        <v>0</v>
      </c>
      <c r="AF47" s="98">
        <v>0</v>
      </c>
      <c r="AG47" s="98">
        <v>9363.2000000000007</v>
      </c>
      <c r="AH47" s="98">
        <v>9380.8000000000011</v>
      </c>
      <c r="AI47" s="98">
        <v>4857.6000000000004</v>
      </c>
      <c r="AJ47" s="98">
        <v>4840</v>
      </c>
      <c r="AK47" s="98">
        <v>0</v>
      </c>
      <c r="AL47" s="98">
        <v>0</v>
      </c>
      <c r="AM47" s="98">
        <v>0</v>
      </c>
      <c r="AN47" s="98">
        <v>0</v>
      </c>
      <c r="AO47" s="98">
        <v>0</v>
      </c>
      <c r="AP47" s="98">
        <v>0</v>
      </c>
      <c r="AQ47" s="98">
        <v>65.099999999999994</v>
      </c>
      <c r="AR47" s="99">
        <v>795.2</v>
      </c>
      <c r="AS47" s="80"/>
      <c r="AT47" s="80"/>
      <c r="AU47" s="80"/>
      <c r="AV47" s="80"/>
      <c r="AW47" s="80"/>
      <c r="AX47" s="80"/>
      <c r="AY47" s="80"/>
      <c r="AZ47" s="80"/>
      <c r="BA47" s="80"/>
      <c r="BB47" s="80"/>
    </row>
    <row r="48" spans="1:54" x14ac:dyDescent="0.2">
      <c r="A48" s="97" t="s">
        <v>10</v>
      </c>
      <c r="B48" s="98">
        <v>1304</v>
      </c>
      <c r="C48" s="98">
        <v>1520</v>
      </c>
      <c r="D48" s="98"/>
      <c r="E48" s="98"/>
      <c r="F48" s="98">
        <v>69</v>
      </c>
      <c r="G48" s="98">
        <v>18.600000000000001</v>
      </c>
      <c r="H48" s="98">
        <v>109.60000000000001</v>
      </c>
      <c r="I48" s="98">
        <v>508.8</v>
      </c>
      <c r="J48" s="98">
        <v>508.40000000000003</v>
      </c>
      <c r="K48" s="98">
        <v>16</v>
      </c>
      <c r="L48" s="98">
        <v>15.6</v>
      </c>
      <c r="M48" s="98">
        <v>296</v>
      </c>
      <c r="N48" s="98">
        <v>296.40000000000003</v>
      </c>
      <c r="O48" s="98">
        <v>339.2</v>
      </c>
      <c r="P48" s="98">
        <v>338.8</v>
      </c>
      <c r="Q48" s="98">
        <v>2</v>
      </c>
      <c r="R48" s="98">
        <v>2.2000000000000002</v>
      </c>
      <c r="S48" s="98">
        <v>0</v>
      </c>
      <c r="T48" s="98">
        <v>2.1</v>
      </c>
      <c r="U48" s="98">
        <v>800.80000000000007</v>
      </c>
      <c r="V48" s="98">
        <v>800.80000000000007</v>
      </c>
      <c r="W48" s="98">
        <v>662.4</v>
      </c>
      <c r="X48" s="98">
        <v>662.4</v>
      </c>
      <c r="Y48" s="98">
        <v>29.1</v>
      </c>
      <c r="Z48" s="98">
        <v>66.900000000000006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>
        <v>0</v>
      </c>
      <c r="AG48" s="98">
        <v>10120</v>
      </c>
      <c r="AH48" s="98">
        <v>10111.200000000001</v>
      </c>
      <c r="AI48" s="98">
        <v>5104</v>
      </c>
      <c r="AJ48" s="98">
        <v>5130.4000000000005</v>
      </c>
      <c r="AK48" s="98">
        <v>0</v>
      </c>
      <c r="AL48" s="98">
        <v>0</v>
      </c>
      <c r="AM48" s="98">
        <v>0</v>
      </c>
      <c r="AN48" s="98">
        <v>0</v>
      </c>
      <c r="AO48" s="98">
        <v>0</v>
      </c>
      <c r="AP48" s="98">
        <v>0</v>
      </c>
      <c r="AQ48" s="98">
        <v>76.650000000000006</v>
      </c>
      <c r="AR48" s="99">
        <v>905.80000000000007</v>
      </c>
      <c r="AS48" s="80"/>
      <c r="AT48" s="80"/>
      <c r="AU48" s="80"/>
      <c r="AV48" s="80"/>
      <c r="AW48" s="80"/>
      <c r="AX48" s="80"/>
      <c r="AY48" s="80"/>
      <c r="AZ48" s="80"/>
      <c r="BA48" s="80"/>
      <c r="BB48" s="80"/>
    </row>
    <row r="49" spans="1:54" x14ac:dyDescent="0.2">
      <c r="A49" s="97" t="s">
        <v>11</v>
      </c>
      <c r="B49" s="98">
        <v>1402</v>
      </c>
      <c r="C49" s="98">
        <v>1560</v>
      </c>
      <c r="D49" s="98"/>
      <c r="E49" s="98"/>
      <c r="F49" s="98">
        <v>77.400000000000006</v>
      </c>
      <c r="G49" s="98">
        <v>23.55</v>
      </c>
      <c r="H49" s="98">
        <v>118.2</v>
      </c>
      <c r="I49" s="98">
        <v>535.20000000000005</v>
      </c>
      <c r="J49" s="98">
        <v>535.6</v>
      </c>
      <c r="K49" s="98">
        <v>60.800000000000004</v>
      </c>
      <c r="L49" s="98">
        <v>61.2</v>
      </c>
      <c r="M49" s="98">
        <v>331.2</v>
      </c>
      <c r="N49" s="98">
        <v>331.2</v>
      </c>
      <c r="O49" s="98">
        <v>354.40000000000003</v>
      </c>
      <c r="P49" s="98">
        <v>354.8</v>
      </c>
      <c r="Q49" s="98">
        <v>2.8000000000000003</v>
      </c>
      <c r="R49" s="98">
        <v>2.6</v>
      </c>
      <c r="S49" s="98">
        <v>0</v>
      </c>
      <c r="T49" s="98">
        <v>2.1</v>
      </c>
      <c r="U49" s="98">
        <v>784.80000000000007</v>
      </c>
      <c r="V49" s="98">
        <v>784.80000000000007</v>
      </c>
      <c r="W49" s="98">
        <v>674.4</v>
      </c>
      <c r="X49" s="98">
        <v>675</v>
      </c>
      <c r="Y49" s="98">
        <v>36.300000000000004</v>
      </c>
      <c r="Z49" s="98">
        <v>65.099999999999994</v>
      </c>
      <c r="AA49" s="98">
        <v>0</v>
      </c>
      <c r="AB49" s="98">
        <v>0</v>
      </c>
      <c r="AC49" s="98">
        <v>0</v>
      </c>
      <c r="AD49" s="98">
        <v>0</v>
      </c>
      <c r="AE49" s="98">
        <v>0</v>
      </c>
      <c r="AF49" s="98">
        <v>0</v>
      </c>
      <c r="AG49" s="98">
        <v>9275.2000000000007</v>
      </c>
      <c r="AH49" s="98">
        <v>9284</v>
      </c>
      <c r="AI49" s="98">
        <v>3960</v>
      </c>
      <c r="AJ49" s="98">
        <v>3951.2000000000003</v>
      </c>
      <c r="AK49" s="98">
        <v>0</v>
      </c>
      <c r="AL49" s="98">
        <v>0</v>
      </c>
      <c r="AM49" s="98">
        <v>0</v>
      </c>
      <c r="AN49" s="98">
        <v>0</v>
      </c>
      <c r="AO49" s="98">
        <v>0</v>
      </c>
      <c r="AP49" s="98">
        <v>0</v>
      </c>
      <c r="AQ49" s="98">
        <v>80.850000000000009</v>
      </c>
      <c r="AR49" s="99">
        <v>1099</v>
      </c>
      <c r="AS49" s="80"/>
      <c r="AT49" s="80"/>
      <c r="AU49" s="80"/>
      <c r="AV49" s="80"/>
      <c r="AW49" s="80"/>
      <c r="AX49" s="80"/>
      <c r="AY49" s="80"/>
      <c r="AZ49" s="80"/>
      <c r="BA49" s="80"/>
      <c r="BB49" s="80"/>
    </row>
    <row r="50" spans="1:54" x14ac:dyDescent="0.2">
      <c r="A50" s="97" t="s">
        <v>12</v>
      </c>
      <c r="B50" s="98">
        <v>1408</v>
      </c>
      <c r="C50" s="98">
        <v>1504</v>
      </c>
      <c r="D50" s="98"/>
      <c r="E50" s="98"/>
      <c r="F50" s="98">
        <v>70.8</v>
      </c>
      <c r="G50" s="98">
        <v>18.45</v>
      </c>
      <c r="H50" s="98">
        <v>123</v>
      </c>
      <c r="I50" s="98">
        <v>601.6</v>
      </c>
      <c r="J50" s="98">
        <v>601.6</v>
      </c>
      <c r="K50" s="98">
        <v>39.200000000000003</v>
      </c>
      <c r="L50" s="98">
        <v>38.800000000000004</v>
      </c>
      <c r="M50" s="98">
        <v>327.2</v>
      </c>
      <c r="N50" s="98">
        <v>326.8</v>
      </c>
      <c r="O50" s="98">
        <v>346.40000000000003</v>
      </c>
      <c r="P50" s="98">
        <v>345.6</v>
      </c>
      <c r="Q50" s="98">
        <v>1.2</v>
      </c>
      <c r="R50" s="98">
        <v>1.4000000000000001</v>
      </c>
      <c r="S50" s="98">
        <v>0</v>
      </c>
      <c r="T50" s="98">
        <v>1.8</v>
      </c>
      <c r="U50" s="98">
        <v>742.4</v>
      </c>
      <c r="V50" s="98">
        <v>742.4</v>
      </c>
      <c r="W50" s="98">
        <v>646.80000000000007</v>
      </c>
      <c r="X50" s="98">
        <v>646.20000000000005</v>
      </c>
      <c r="Y50" s="98">
        <v>34.5</v>
      </c>
      <c r="Z50" s="98">
        <v>69.3</v>
      </c>
      <c r="AA50" s="98">
        <v>0</v>
      </c>
      <c r="AB50" s="98">
        <v>0</v>
      </c>
      <c r="AC50" s="98">
        <v>0</v>
      </c>
      <c r="AD50" s="98">
        <v>0</v>
      </c>
      <c r="AE50" s="98">
        <v>0</v>
      </c>
      <c r="AF50" s="98">
        <v>0</v>
      </c>
      <c r="AG50" s="98">
        <v>9539.2000000000007</v>
      </c>
      <c r="AH50" s="98">
        <v>9530.4</v>
      </c>
      <c r="AI50" s="98">
        <v>4294.3999999999996</v>
      </c>
      <c r="AJ50" s="98">
        <v>4285.6000000000004</v>
      </c>
      <c r="AK50" s="98">
        <v>0</v>
      </c>
      <c r="AL50" s="98">
        <v>0</v>
      </c>
      <c r="AM50" s="98">
        <v>0</v>
      </c>
      <c r="AN50" s="98">
        <v>0</v>
      </c>
      <c r="AO50" s="98">
        <v>0</v>
      </c>
      <c r="AP50" s="98">
        <v>0</v>
      </c>
      <c r="AQ50" s="98">
        <v>54.6</v>
      </c>
      <c r="AR50" s="99">
        <v>1045.8</v>
      </c>
      <c r="AS50" s="80"/>
      <c r="AT50" s="80"/>
      <c r="AU50" s="80"/>
      <c r="AV50" s="80"/>
      <c r="AW50" s="80"/>
      <c r="AX50" s="80"/>
      <c r="AY50" s="80"/>
      <c r="AZ50" s="80"/>
      <c r="BA50" s="80"/>
      <c r="BB50" s="80"/>
    </row>
    <row r="51" spans="1:54" x14ac:dyDescent="0.2">
      <c r="A51" s="97" t="s">
        <v>13</v>
      </c>
      <c r="B51" s="98">
        <v>1416</v>
      </c>
      <c r="C51" s="98">
        <v>1498</v>
      </c>
      <c r="D51" s="98"/>
      <c r="E51" s="98"/>
      <c r="F51" s="98">
        <v>72.3</v>
      </c>
      <c r="G51" s="98">
        <v>18.75</v>
      </c>
      <c r="H51" s="98">
        <v>91.600000000000009</v>
      </c>
      <c r="I51" s="98">
        <v>613.6</v>
      </c>
      <c r="J51" s="98">
        <v>613.20000000000005</v>
      </c>
      <c r="K51" s="98">
        <v>62.4</v>
      </c>
      <c r="L51" s="98">
        <v>62.4</v>
      </c>
      <c r="M51" s="98">
        <v>335.2</v>
      </c>
      <c r="N51" s="98">
        <v>335.2</v>
      </c>
      <c r="O51" s="98">
        <v>340</v>
      </c>
      <c r="P51" s="98">
        <v>340.40000000000003</v>
      </c>
      <c r="Q51" s="98">
        <v>1.6</v>
      </c>
      <c r="R51" s="98">
        <v>1.4000000000000001</v>
      </c>
      <c r="S51" s="98">
        <v>0</v>
      </c>
      <c r="T51" s="98">
        <v>1.8</v>
      </c>
      <c r="U51" s="98">
        <v>766.4</v>
      </c>
      <c r="V51" s="98">
        <v>766</v>
      </c>
      <c r="W51" s="98">
        <v>607.20000000000005</v>
      </c>
      <c r="X51" s="98">
        <v>607.20000000000005</v>
      </c>
      <c r="Y51" s="98">
        <v>33</v>
      </c>
      <c r="Z51" s="98">
        <v>75.75</v>
      </c>
      <c r="AA51" s="98">
        <v>0</v>
      </c>
      <c r="AB51" s="98">
        <v>0</v>
      </c>
      <c r="AC51" s="98">
        <v>0</v>
      </c>
      <c r="AD51" s="98">
        <v>0</v>
      </c>
      <c r="AE51" s="98">
        <v>0</v>
      </c>
      <c r="AF51" s="98">
        <v>0</v>
      </c>
      <c r="AG51" s="98">
        <v>8993.6</v>
      </c>
      <c r="AH51" s="98">
        <v>8993.6</v>
      </c>
      <c r="AI51" s="98">
        <v>3924.8</v>
      </c>
      <c r="AJ51" s="98">
        <v>3933.6</v>
      </c>
      <c r="AK51" s="98">
        <v>0</v>
      </c>
      <c r="AL51" s="98">
        <v>0</v>
      </c>
      <c r="AM51" s="98">
        <v>0</v>
      </c>
      <c r="AN51" s="98">
        <v>0</v>
      </c>
      <c r="AO51" s="98">
        <v>0</v>
      </c>
      <c r="AP51" s="98">
        <v>0</v>
      </c>
      <c r="AQ51" s="98">
        <v>40.950000000000003</v>
      </c>
      <c r="AR51" s="99">
        <v>1003.8000000000001</v>
      </c>
    </row>
    <row r="52" spans="1:54" x14ac:dyDescent="0.2">
      <c r="A52" s="97" t="s">
        <v>14</v>
      </c>
      <c r="B52" s="98">
        <v>1308</v>
      </c>
      <c r="C52" s="98">
        <v>1330</v>
      </c>
      <c r="D52" s="98"/>
      <c r="E52" s="98"/>
      <c r="F52" s="98">
        <v>78.900000000000006</v>
      </c>
      <c r="G52" s="98">
        <v>25.2</v>
      </c>
      <c r="H52" s="98">
        <v>85.4</v>
      </c>
      <c r="I52" s="98">
        <v>618.4</v>
      </c>
      <c r="J52" s="98">
        <v>618.4</v>
      </c>
      <c r="K52" s="98">
        <v>49.6</v>
      </c>
      <c r="L52" s="98">
        <v>50</v>
      </c>
      <c r="M52" s="98">
        <v>329.6</v>
      </c>
      <c r="N52" s="98">
        <v>330</v>
      </c>
      <c r="O52" s="98">
        <v>335.2</v>
      </c>
      <c r="P52" s="98">
        <v>334.8</v>
      </c>
      <c r="Q52" s="98">
        <v>1.2</v>
      </c>
      <c r="R52" s="98">
        <v>1.2</v>
      </c>
      <c r="S52" s="98">
        <v>0</v>
      </c>
      <c r="T52" s="98">
        <v>1.35</v>
      </c>
      <c r="U52" s="98">
        <v>620.80000000000007</v>
      </c>
      <c r="V52" s="98">
        <v>620.80000000000007</v>
      </c>
      <c r="W52" s="98">
        <v>500.40000000000003</v>
      </c>
      <c r="X52" s="98">
        <v>501</v>
      </c>
      <c r="Y52" s="98">
        <v>45.9</v>
      </c>
      <c r="Z52" s="98">
        <v>66.599999999999994</v>
      </c>
      <c r="AA52" s="98">
        <v>0</v>
      </c>
      <c r="AB52" s="98">
        <v>0</v>
      </c>
      <c r="AC52" s="98">
        <v>0</v>
      </c>
      <c r="AD52" s="98">
        <v>0</v>
      </c>
      <c r="AE52" s="98">
        <v>0</v>
      </c>
      <c r="AF52" s="98">
        <v>0</v>
      </c>
      <c r="AG52" s="98">
        <v>9873.6</v>
      </c>
      <c r="AH52" s="98">
        <v>9864.8000000000011</v>
      </c>
      <c r="AI52" s="98">
        <v>5016</v>
      </c>
      <c r="AJ52" s="98">
        <v>4998.4000000000005</v>
      </c>
      <c r="AK52" s="98">
        <v>0</v>
      </c>
      <c r="AL52" s="98">
        <v>0</v>
      </c>
      <c r="AM52" s="98">
        <v>0</v>
      </c>
      <c r="AN52" s="98">
        <v>0</v>
      </c>
      <c r="AO52" s="98">
        <v>0</v>
      </c>
      <c r="AP52" s="98">
        <v>0</v>
      </c>
      <c r="AQ52" s="98">
        <v>38.85</v>
      </c>
      <c r="AR52" s="99">
        <v>994</v>
      </c>
    </row>
    <row r="53" spans="1:54" x14ac:dyDescent="0.2">
      <c r="A53" s="97" t="s">
        <v>15</v>
      </c>
      <c r="B53" s="98">
        <v>1184</v>
      </c>
      <c r="C53" s="98">
        <v>1328</v>
      </c>
      <c r="D53" s="98"/>
      <c r="E53" s="98"/>
      <c r="F53" s="98">
        <v>72.3</v>
      </c>
      <c r="G53" s="98">
        <v>16.8</v>
      </c>
      <c r="H53" s="98">
        <v>99.2</v>
      </c>
      <c r="I53" s="98">
        <v>545.6</v>
      </c>
      <c r="J53" s="98">
        <v>546</v>
      </c>
      <c r="K53" s="98">
        <v>30.400000000000002</v>
      </c>
      <c r="L53" s="98">
        <v>30.400000000000002</v>
      </c>
      <c r="M53" s="98">
        <v>338.40000000000003</v>
      </c>
      <c r="N53" s="98">
        <v>338.40000000000003</v>
      </c>
      <c r="O53" s="98">
        <v>352.8</v>
      </c>
      <c r="P53" s="98">
        <v>352.8</v>
      </c>
      <c r="Q53" s="98">
        <v>2</v>
      </c>
      <c r="R53" s="98">
        <v>2.2000000000000002</v>
      </c>
      <c r="S53" s="98">
        <v>0</v>
      </c>
      <c r="T53" s="98">
        <v>2.4</v>
      </c>
      <c r="U53" s="98">
        <v>576.80000000000007</v>
      </c>
      <c r="V53" s="98">
        <v>577.20000000000005</v>
      </c>
      <c r="W53" s="98">
        <v>490.8</v>
      </c>
      <c r="X53" s="98">
        <v>490.2</v>
      </c>
      <c r="Y53" s="98">
        <v>39</v>
      </c>
      <c r="Z53" s="98">
        <v>63.9</v>
      </c>
      <c r="AA53" s="98">
        <v>0</v>
      </c>
      <c r="AB53" s="98">
        <v>0</v>
      </c>
      <c r="AC53" s="98">
        <v>0</v>
      </c>
      <c r="AD53" s="98">
        <v>0</v>
      </c>
      <c r="AE53" s="98">
        <v>0</v>
      </c>
      <c r="AF53" s="98">
        <v>0</v>
      </c>
      <c r="AG53" s="98">
        <v>9556.8000000000011</v>
      </c>
      <c r="AH53" s="98">
        <v>9574.4</v>
      </c>
      <c r="AI53" s="98">
        <v>5068.8</v>
      </c>
      <c r="AJ53" s="98">
        <v>5086.4000000000005</v>
      </c>
      <c r="AK53" s="98">
        <v>0</v>
      </c>
      <c r="AL53" s="98">
        <v>0</v>
      </c>
      <c r="AM53" s="98">
        <v>0</v>
      </c>
      <c r="AN53" s="98">
        <v>0</v>
      </c>
      <c r="AO53" s="98">
        <v>0</v>
      </c>
      <c r="AP53" s="98">
        <v>0</v>
      </c>
      <c r="AQ53" s="98">
        <v>52.5</v>
      </c>
      <c r="AR53" s="99">
        <v>924</v>
      </c>
    </row>
    <row r="54" spans="1:54" x14ac:dyDescent="0.2">
      <c r="A54" s="97" t="s">
        <v>16</v>
      </c>
      <c r="B54" s="98">
        <v>1242</v>
      </c>
      <c r="C54" s="98">
        <v>1290</v>
      </c>
      <c r="D54" s="98"/>
      <c r="E54" s="98"/>
      <c r="F54" s="98">
        <v>79.5</v>
      </c>
      <c r="G54" s="98">
        <v>24.45</v>
      </c>
      <c r="H54" s="98">
        <v>88</v>
      </c>
      <c r="I54" s="98">
        <v>592.80000000000007</v>
      </c>
      <c r="J54" s="98">
        <v>593.20000000000005</v>
      </c>
      <c r="K54" s="98">
        <v>52.800000000000004</v>
      </c>
      <c r="L54" s="98">
        <v>52.4</v>
      </c>
      <c r="M54" s="98">
        <v>313.60000000000002</v>
      </c>
      <c r="N54" s="98">
        <v>313.2</v>
      </c>
      <c r="O54" s="98">
        <v>349.6</v>
      </c>
      <c r="P54" s="98">
        <v>350.40000000000003</v>
      </c>
      <c r="Q54" s="98">
        <v>2</v>
      </c>
      <c r="R54" s="98">
        <v>1.8</v>
      </c>
      <c r="S54" s="98">
        <v>0</v>
      </c>
      <c r="T54" s="98">
        <v>1.6500000000000001</v>
      </c>
      <c r="U54" s="98">
        <v>579.20000000000005</v>
      </c>
      <c r="V54" s="98">
        <v>579.6</v>
      </c>
      <c r="W54" s="98">
        <v>471.6</v>
      </c>
      <c r="X54" s="98">
        <v>472.2</v>
      </c>
      <c r="Y54" s="98">
        <v>27.6</v>
      </c>
      <c r="Z54" s="98">
        <v>70.2</v>
      </c>
      <c r="AA54" s="98">
        <v>0</v>
      </c>
      <c r="AB54" s="98">
        <v>0</v>
      </c>
      <c r="AC54" s="98">
        <v>0</v>
      </c>
      <c r="AD54" s="98">
        <v>0</v>
      </c>
      <c r="AE54" s="98">
        <v>0</v>
      </c>
      <c r="AF54" s="98">
        <v>0</v>
      </c>
      <c r="AG54" s="98">
        <v>9856</v>
      </c>
      <c r="AH54" s="98">
        <v>9847.2000000000007</v>
      </c>
      <c r="AI54" s="98">
        <v>5104</v>
      </c>
      <c r="AJ54" s="98">
        <v>5112.8</v>
      </c>
      <c r="AK54" s="98">
        <v>0</v>
      </c>
      <c r="AL54" s="98">
        <v>0</v>
      </c>
      <c r="AM54" s="98">
        <v>0</v>
      </c>
      <c r="AN54" s="98">
        <v>0</v>
      </c>
      <c r="AO54" s="98">
        <v>0</v>
      </c>
      <c r="AP54" s="98">
        <v>0</v>
      </c>
      <c r="AQ54" s="98">
        <v>49.35</v>
      </c>
      <c r="AR54" s="99">
        <v>985.6</v>
      </c>
    </row>
    <row r="55" spans="1:54" x14ac:dyDescent="0.2">
      <c r="A55" s="97" t="s">
        <v>17</v>
      </c>
      <c r="B55" s="98">
        <v>1246</v>
      </c>
      <c r="C55" s="98">
        <v>1310</v>
      </c>
      <c r="D55" s="98"/>
      <c r="E55" s="98"/>
      <c r="F55" s="98">
        <v>80.7</v>
      </c>
      <c r="G55" s="98">
        <v>19.95</v>
      </c>
      <c r="H55" s="98">
        <v>108.2</v>
      </c>
      <c r="I55" s="98">
        <v>577.6</v>
      </c>
      <c r="J55" s="98">
        <v>576.80000000000007</v>
      </c>
      <c r="K55" s="98">
        <v>70.400000000000006</v>
      </c>
      <c r="L55" s="98">
        <v>70.400000000000006</v>
      </c>
      <c r="M55" s="98">
        <v>311.2</v>
      </c>
      <c r="N55" s="98">
        <v>312</v>
      </c>
      <c r="O55" s="98">
        <v>340.8</v>
      </c>
      <c r="P55" s="98">
        <v>340.8</v>
      </c>
      <c r="Q55" s="98">
        <v>1.6</v>
      </c>
      <c r="R55" s="98">
        <v>1.8</v>
      </c>
      <c r="S55" s="98">
        <v>0</v>
      </c>
      <c r="T55" s="98">
        <v>1.95</v>
      </c>
      <c r="U55" s="98">
        <v>586.4</v>
      </c>
      <c r="V55" s="98">
        <v>586</v>
      </c>
      <c r="W55" s="98">
        <v>460.8</v>
      </c>
      <c r="X55" s="98">
        <v>461.40000000000003</v>
      </c>
      <c r="Y55" s="98">
        <v>45</v>
      </c>
      <c r="Z55" s="98">
        <v>67.95</v>
      </c>
      <c r="AA55" s="98">
        <v>0</v>
      </c>
      <c r="AB55" s="98">
        <v>0</v>
      </c>
      <c r="AC55" s="98">
        <v>0</v>
      </c>
      <c r="AD55" s="98">
        <v>0</v>
      </c>
      <c r="AE55" s="98">
        <v>0</v>
      </c>
      <c r="AF55" s="98">
        <v>0</v>
      </c>
      <c r="AG55" s="98">
        <v>9662.4</v>
      </c>
      <c r="AH55" s="98">
        <v>9662.4</v>
      </c>
      <c r="AI55" s="98">
        <v>4963.2</v>
      </c>
      <c r="AJ55" s="98">
        <v>4963.2</v>
      </c>
      <c r="AK55" s="98">
        <v>0</v>
      </c>
      <c r="AL55" s="98">
        <v>0</v>
      </c>
      <c r="AM55" s="98">
        <v>0</v>
      </c>
      <c r="AN55" s="98">
        <v>0</v>
      </c>
      <c r="AO55" s="98">
        <v>0</v>
      </c>
      <c r="AP55" s="98">
        <v>0</v>
      </c>
      <c r="AQ55" s="98">
        <v>45.15</v>
      </c>
      <c r="AR55" s="99">
        <v>994</v>
      </c>
    </row>
    <row r="56" spans="1:54" x14ac:dyDescent="0.2">
      <c r="A56" s="97" t="s">
        <v>18</v>
      </c>
      <c r="B56" s="98">
        <v>1238</v>
      </c>
      <c r="C56" s="98">
        <v>1304</v>
      </c>
      <c r="D56" s="98"/>
      <c r="E56" s="98"/>
      <c r="F56" s="98">
        <v>79.2</v>
      </c>
      <c r="G56" s="98">
        <v>22.2</v>
      </c>
      <c r="H56" s="98">
        <v>98.2</v>
      </c>
      <c r="I56" s="98">
        <v>562.4</v>
      </c>
      <c r="J56" s="98">
        <v>563.20000000000005</v>
      </c>
      <c r="K56" s="98">
        <v>80.8</v>
      </c>
      <c r="L56" s="98">
        <v>80.8</v>
      </c>
      <c r="M56" s="98">
        <v>309.60000000000002</v>
      </c>
      <c r="N56" s="98">
        <v>308.8</v>
      </c>
      <c r="O56" s="98">
        <v>339.2</v>
      </c>
      <c r="P56" s="98">
        <v>339.2</v>
      </c>
      <c r="Q56" s="98">
        <v>1.6</v>
      </c>
      <c r="R56" s="98">
        <v>1.6</v>
      </c>
      <c r="S56" s="98">
        <v>0</v>
      </c>
      <c r="T56" s="98">
        <v>1.8</v>
      </c>
      <c r="U56" s="98">
        <v>596.80000000000007</v>
      </c>
      <c r="V56" s="98">
        <v>597.20000000000005</v>
      </c>
      <c r="W56" s="98">
        <v>463.2</v>
      </c>
      <c r="X56" s="98">
        <v>463.2</v>
      </c>
      <c r="Y56" s="98">
        <v>38.1</v>
      </c>
      <c r="Z56" s="98">
        <v>65.25</v>
      </c>
      <c r="AA56" s="98">
        <v>0</v>
      </c>
      <c r="AB56" s="98">
        <v>0</v>
      </c>
      <c r="AC56" s="98">
        <v>0</v>
      </c>
      <c r="AD56" s="98">
        <v>0</v>
      </c>
      <c r="AE56" s="98">
        <v>0</v>
      </c>
      <c r="AF56" s="98">
        <v>0</v>
      </c>
      <c r="AG56" s="98">
        <v>9856</v>
      </c>
      <c r="AH56" s="98">
        <v>9856</v>
      </c>
      <c r="AI56" s="98">
        <v>5280</v>
      </c>
      <c r="AJ56" s="98">
        <v>5271.2</v>
      </c>
      <c r="AK56" s="98">
        <v>0</v>
      </c>
      <c r="AL56" s="98">
        <v>0</v>
      </c>
      <c r="AM56" s="98">
        <v>0</v>
      </c>
      <c r="AN56" s="98">
        <v>0</v>
      </c>
      <c r="AO56" s="98">
        <v>0</v>
      </c>
      <c r="AP56" s="98">
        <v>0</v>
      </c>
      <c r="AQ56" s="98">
        <v>50.4</v>
      </c>
      <c r="AR56" s="99">
        <v>938</v>
      </c>
    </row>
    <row r="57" spans="1:54" x14ac:dyDescent="0.2">
      <c r="A57" s="97" t="s">
        <v>19</v>
      </c>
      <c r="B57" s="98">
        <v>1246</v>
      </c>
      <c r="C57" s="98">
        <v>1374</v>
      </c>
      <c r="D57" s="98"/>
      <c r="E57" s="98"/>
      <c r="F57" s="98">
        <v>75.900000000000006</v>
      </c>
      <c r="G57" s="98">
        <v>20.400000000000002</v>
      </c>
      <c r="H57" s="98">
        <v>117.2</v>
      </c>
      <c r="I57" s="98">
        <v>557.6</v>
      </c>
      <c r="J57" s="98">
        <v>556.80000000000007</v>
      </c>
      <c r="K57" s="98">
        <v>80</v>
      </c>
      <c r="L57" s="98">
        <v>80.400000000000006</v>
      </c>
      <c r="M57" s="98">
        <v>330.40000000000003</v>
      </c>
      <c r="N57" s="98">
        <v>330.40000000000003</v>
      </c>
      <c r="O57" s="98">
        <v>351.2</v>
      </c>
      <c r="P57" s="98">
        <v>350.8</v>
      </c>
      <c r="Q57" s="98">
        <v>2.4</v>
      </c>
      <c r="R57" s="98">
        <v>2.2000000000000002</v>
      </c>
      <c r="S57" s="98">
        <v>0</v>
      </c>
      <c r="T57" s="98">
        <v>3</v>
      </c>
      <c r="U57" s="98">
        <v>608.80000000000007</v>
      </c>
      <c r="V57" s="98">
        <v>609.20000000000005</v>
      </c>
      <c r="W57" s="98">
        <v>471.6</v>
      </c>
      <c r="X57" s="98">
        <v>471.6</v>
      </c>
      <c r="Y57" s="98">
        <v>46.800000000000004</v>
      </c>
      <c r="Z57" s="98">
        <v>64.650000000000006</v>
      </c>
      <c r="AA57" s="98">
        <v>0</v>
      </c>
      <c r="AB57" s="98">
        <v>0</v>
      </c>
      <c r="AC57" s="98">
        <v>0</v>
      </c>
      <c r="AD57" s="98">
        <v>0</v>
      </c>
      <c r="AE57" s="98">
        <v>0</v>
      </c>
      <c r="AF57" s="98">
        <v>0</v>
      </c>
      <c r="AG57" s="98">
        <v>10067.200000000001</v>
      </c>
      <c r="AH57" s="98">
        <v>10076</v>
      </c>
      <c r="AI57" s="98">
        <v>5209.6000000000004</v>
      </c>
      <c r="AJ57" s="98">
        <v>5218.4000000000005</v>
      </c>
      <c r="AK57" s="98">
        <v>0</v>
      </c>
      <c r="AL57" s="98">
        <v>0</v>
      </c>
      <c r="AM57" s="98">
        <v>0</v>
      </c>
      <c r="AN57" s="98">
        <v>0</v>
      </c>
      <c r="AO57" s="98">
        <v>0</v>
      </c>
      <c r="AP57" s="98">
        <v>0</v>
      </c>
      <c r="AQ57" s="98">
        <v>80.850000000000009</v>
      </c>
      <c r="AR57" s="99">
        <v>1013.6</v>
      </c>
    </row>
    <row r="58" spans="1:54" x14ac:dyDescent="0.2">
      <c r="A58" s="97" t="s">
        <v>20</v>
      </c>
      <c r="B58" s="98">
        <v>1196</v>
      </c>
      <c r="C58" s="98">
        <v>1354</v>
      </c>
      <c r="D58" s="98"/>
      <c r="E58" s="98"/>
      <c r="F58" s="98">
        <v>79.8</v>
      </c>
      <c r="G58" s="98">
        <v>26.85</v>
      </c>
      <c r="H58" s="98">
        <v>105.60000000000001</v>
      </c>
      <c r="I58" s="98">
        <v>557.6</v>
      </c>
      <c r="J58" s="98">
        <v>557.6</v>
      </c>
      <c r="K58" s="98">
        <v>24.8</v>
      </c>
      <c r="L58" s="98">
        <v>24.8</v>
      </c>
      <c r="M58" s="98">
        <v>327.2</v>
      </c>
      <c r="N58" s="98">
        <v>327.60000000000002</v>
      </c>
      <c r="O58" s="98">
        <v>356</v>
      </c>
      <c r="P58" s="98">
        <v>356.40000000000003</v>
      </c>
      <c r="Q58" s="98">
        <v>2.4</v>
      </c>
      <c r="R58" s="98">
        <v>2.4</v>
      </c>
      <c r="S58" s="98">
        <v>0</v>
      </c>
      <c r="T58" s="98">
        <v>2.85</v>
      </c>
      <c r="U58" s="98">
        <v>600.80000000000007</v>
      </c>
      <c r="V58" s="98">
        <v>600.4</v>
      </c>
      <c r="W58" s="98">
        <v>475.2</v>
      </c>
      <c r="X58" s="98">
        <v>475.2</v>
      </c>
      <c r="Y58" s="98">
        <v>32.1</v>
      </c>
      <c r="Z58" s="98">
        <v>73.650000000000006</v>
      </c>
      <c r="AA58" s="98">
        <v>0</v>
      </c>
      <c r="AB58" s="98">
        <v>0</v>
      </c>
      <c r="AC58" s="98">
        <v>0</v>
      </c>
      <c r="AD58" s="98">
        <v>0</v>
      </c>
      <c r="AE58" s="98">
        <v>0</v>
      </c>
      <c r="AF58" s="98">
        <v>0</v>
      </c>
      <c r="AG58" s="98">
        <v>10032</v>
      </c>
      <c r="AH58" s="98">
        <v>10023.200000000001</v>
      </c>
      <c r="AI58" s="98">
        <v>5139.2</v>
      </c>
      <c r="AJ58" s="98">
        <v>5130.4000000000005</v>
      </c>
      <c r="AK58" s="98">
        <v>0</v>
      </c>
      <c r="AL58" s="98">
        <v>0</v>
      </c>
      <c r="AM58" s="98">
        <v>0</v>
      </c>
      <c r="AN58" s="98">
        <v>0</v>
      </c>
      <c r="AO58" s="98">
        <v>0</v>
      </c>
      <c r="AP58" s="98">
        <v>0</v>
      </c>
      <c r="AQ58" s="98">
        <v>85.05</v>
      </c>
      <c r="AR58" s="99">
        <v>989.80000000000007</v>
      </c>
    </row>
    <row r="59" spans="1:54" x14ac:dyDescent="0.2">
      <c r="A59" s="97" t="s">
        <v>21</v>
      </c>
      <c r="B59" s="98">
        <v>1194</v>
      </c>
      <c r="C59" s="98">
        <v>1368</v>
      </c>
      <c r="D59" s="98"/>
      <c r="E59" s="98"/>
      <c r="F59" s="98">
        <v>76.2</v>
      </c>
      <c r="G59" s="98">
        <v>24.3</v>
      </c>
      <c r="H59" s="98">
        <v>112.8</v>
      </c>
      <c r="I59" s="98">
        <v>568.80000000000007</v>
      </c>
      <c r="J59" s="98">
        <v>568.80000000000007</v>
      </c>
      <c r="K59" s="98">
        <v>13.6</v>
      </c>
      <c r="L59" s="98">
        <v>13.6</v>
      </c>
      <c r="M59" s="98">
        <v>329.6</v>
      </c>
      <c r="N59" s="98">
        <v>329.6</v>
      </c>
      <c r="O59" s="98">
        <v>367.2</v>
      </c>
      <c r="P59" s="98">
        <v>367.2</v>
      </c>
      <c r="Q59" s="98">
        <v>2.4</v>
      </c>
      <c r="R59" s="98">
        <v>2.4</v>
      </c>
      <c r="S59" s="98">
        <v>0</v>
      </c>
      <c r="T59" s="98">
        <v>2.4</v>
      </c>
      <c r="U59" s="98">
        <v>597.6</v>
      </c>
      <c r="V59" s="98">
        <v>598</v>
      </c>
      <c r="W59" s="98">
        <v>470.40000000000003</v>
      </c>
      <c r="X59" s="98">
        <v>469.8</v>
      </c>
      <c r="Y59" s="98">
        <v>34.5</v>
      </c>
      <c r="Z59" s="98">
        <v>76.05</v>
      </c>
      <c r="AA59" s="98">
        <v>0</v>
      </c>
      <c r="AB59" s="98">
        <v>0</v>
      </c>
      <c r="AC59" s="98">
        <v>0</v>
      </c>
      <c r="AD59" s="98">
        <v>0</v>
      </c>
      <c r="AE59" s="98">
        <v>0</v>
      </c>
      <c r="AF59" s="98">
        <v>0</v>
      </c>
      <c r="AG59" s="98">
        <v>9961.6</v>
      </c>
      <c r="AH59" s="98">
        <v>9961.6</v>
      </c>
      <c r="AI59" s="98">
        <v>5121.6000000000004</v>
      </c>
      <c r="AJ59" s="98">
        <v>5130.4000000000005</v>
      </c>
      <c r="AK59" s="98">
        <v>0</v>
      </c>
      <c r="AL59" s="98">
        <v>0</v>
      </c>
      <c r="AM59" s="98">
        <v>0</v>
      </c>
      <c r="AN59" s="98">
        <v>0</v>
      </c>
      <c r="AO59" s="98">
        <v>0</v>
      </c>
      <c r="AP59" s="98">
        <v>0</v>
      </c>
      <c r="AQ59" s="98">
        <v>86.100000000000009</v>
      </c>
      <c r="AR59" s="99">
        <v>949.2</v>
      </c>
    </row>
    <row r="60" spans="1:54" x14ac:dyDescent="0.2">
      <c r="A60" s="97" t="s">
        <v>22</v>
      </c>
      <c r="B60" s="98">
        <v>1172</v>
      </c>
      <c r="C60" s="98">
        <v>1344</v>
      </c>
      <c r="D60" s="98"/>
      <c r="E60" s="98"/>
      <c r="F60" s="98">
        <v>78.900000000000006</v>
      </c>
      <c r="G60" s="98">
        <v>23.85</v>
      </c>
      <c r="H60" s="98">
        <v>111.8</v>
      </c>
      <c r="I60" s="98">
        <v>552</v>
      </c>
      <c r="J60" s="98">
        <v>552.80000000000007</v>
      </c>
      <c r="K60" s="98">
        <v>14.4</v>
      </c>
      <c r="L60" s="98">
        <v>14</v>
      </c>
      <c r="M60" s="98">
        <v>316.8</v>
      </c>
      <c r="N60" s="98">
        <v>317.2</v>
      </c>
      <c r="O60" s="98">
        <v>370.40000000000003</v>
      </c>
      <c r="P60" s="98">
        <v>370.40000000000003</v>
      </c>
      <c r="Q60" s="98">
        <v>2.4</v>
      </c>
      <c r="R60" s="98">
        <v>2.4</v>
      </c>
      <c r="S60" s="98">
        <v>0</v>
      </c>
      <c r="T60" s="98">
        <v>2.7</v>
      </c>
      <c r="U60" s="98">
        <v>583.20000000000005</v>
      </c>
      <c r="V60" s="98">
        <v>582.80000000000007</v>
      </c>
      <c r="W60" s="98">
        <v>474</v>
      </c>
      <c r="X60" s="98">
        <v>474</v>
      </c>
      <c r="Y60" s="98">
        <v>30</v>
      </c>
      <c r="Z60" s="98">
        <v>72.75</v>
      </c>
      <c r="AA60" s="98">
        <v>0</v>
      </c>
      <c r="AB60" s="98">
        <v>0</v>
      </c>
      <c r="AC60" s="98">
        <v>0</v>
      </c>
      <c r="AD60" s="98">
        <v>0</v>
      </c>
      <c r="AE60" s="98">
        <v>0</v>
      </c>
      <c r="AF60" s="98">
        <v>0</v>
      </c>
      <c r="AG60" s="98">
        <v>10243.200000000001</v>
      </c>
      <c r="AH60" s="98">
        <v>10252</v>
      </c>
      <c r="AI60" s="98">
        <v>5438.4000000000005</v>
      </c>
      <c r="AJ60" s="98">
        <v>5438.4000000000005</v>
      </c>
      <c r="AK60" s="98">
        <v>0</v>
      </c>
      <c r="AL60" s="98">
        <v>0</v>
      </c>
      <c r="AM60" s="98">
        <v>0</v>
      </c>
      <c r="AN60" s="98">
        <v>0</v>
      </c>
      <c r="AO60" s="98">
        <v>0</v>
      </c>
      <c r="AP60" s="98">
        <v>0</v>
      </c>
      <c r="AQ60" s="98">
        <v>86.100000000000009</v>
      </c>
      <c r="AR60" s="99">
        <v>932.4</v>
      </c>
    </row>
    <row r="61" spans="1:54" x14ac:dyDescent="0.2">
      <c r="A61" s="97" t="s">
        <v>23</v>
      </c>
      <c r="B61" s="98">
        <v>1126</v>
      </c>
      <c r="C61" s="98">
        <v>1306</v>
      </c>
      <c r="D61" s="98"/>
      <c r="E61" s="98"/>
      <c r="F61" s="98">
        <v>77.7</v>
      </c>
      <c r="G61" s="98">
        <v>24.3</v>
      </c>
      <c r="H61" s="98">
        <v>105.60000000000001</v>
      </c>
      <c r="I61" s="98">
        <v>531.20000000000005</v>
      </c>
      <c r="J61" s="98">
        <v>530.4</v>
      </c>
      <c r="K61" s="98">
        <v>12.8</v>
      </c>
      <c r="L61" s="98">
        <v>13.200000000000001</v>
      </c>
      <c r="M61" s="98">
        <v>307.2</v>
      </c>
      <c r="N61" s="98">
        <v>307.2</v>
      </c>
      <c r="O61" s="98">
        <v>356.8</v>
      </c>
      <c r="P61" s="98">
        <v>356.40000000000003</v>
      </c>
      <c r="Q61" s="98">
        <v>2.4</v>
      </c>
      <c r="R61" s="98">
        <v>2.4</v>
      </c>
      <c r="S61" s="98">
        <v>0</v>
      </c>
      <c r="T61" s="98">
        <v>1.8</v>
      </c>
      <c r="U61" s="98">
        <v>571.20000000000005</v>
      </c>
      <c r="V61" s="98">
        <v>571.20000000000005</v>
      </c>
      <c r="W61" s="98">
        <v>464.40000000000003</v>
      </c>
      <c r="X61" s="98">
        <v>464.40000000000003</v>
      </c>
      <c r="Y61" s="98">
        <v>26.400000000000002</v>
      </c>
      <c r="Z61" s="98">
        <v>61.95</v>
      </c>
      <c r="AA61" s="98">
        <v>0</v>
      </c>
      <c r="AB61" s="98">
        <v>0</v>
      </c>
      <c r="AC61" s="98">
        <v>0</v>
      </c>
      <c r="AD61" s="98">
        <v>0</v>
      </c>
      <c r="AE61" s="98">
        <v>0</v>
      </c>
      <c r="AF61" s="98">
        <v>0</v>
      </c>
      <c r="AG61" s="98">
        <v>10524.800000000001</v>
      </c>
      <c r="AH61" s="98">
        <v>10516</v>
      </c>
      <c r="AI61" s="98">
        <v>5878.4000000000005</v>
      </c>
      <c r="AJ61" s="98">
        <v>5860.8</v>
      </c>
      <c r="AK61" s="98">
        <v>0</v>
      </c>
      <c r="AL61" s="98">
        <v>0</v>
      </c>
      <c r="AM61" s="98">
        <v>0</v>
      </c>
      <c r="AN61" s="98">
        <v>0</v>
      </c>
      <c r="AO61" s="98">
        <v>0</v>
      </c>
      <c r="AP61" s="98">
        <v>0</v>
      </c>
      <c r="AQ61" s="98">
        <v>82.95</v>
      </c>
      <c r="AR61" s="99">
        <v>883.4</v>
      </c>
    </row>
    <row r="62" spans="1:54" x14ac:dyDescent="0.2">
      <c r="A62" s="97" t="s">
        <v>24</v>
      </c>
      <c r="B62" s="98">
        <v>1134</v>
      </c>
      <c r="C62" s="98">
        <v>1306</v>
      </c>
      <c r="D62" s="98"/>
      <c r="E62" s="98"/>
      <c r="F62" s="98">
        <v>78.900000000000006</v>
      </c>
      <c r="G62" s="98">
        <v>24</v>
      </c>
      <c r="H62" s="98">
        <v>109.60000000000001</v>
      </c>
      <c r="I62" s="98">
        <v>529.6</v>
      </c>
      <c r="J62" s="98">
        <v>530</v>
      </c>
      <c r="K62" s="98">
        <v>14.4</v>
      </c>
      <c r="L62" s="98">
        <v>14.4</v>
      </c>
      <c r="M62" s="98">
        <v>298.40000000000003</v>
      </c>
      <c r="N62" s="98">
        <v>298.40000000000003</v>
      </c>
      <c r="O62" s="98">
        <v>353.6</v>
      </c>
      <c r="P62" s="98">
        <v>353.6</v>
      </c>
      <c r="Q62" s="98">
        <v>2.4</v>
      </c>
      <c r="R62" s="98">
        <v>2.4</v>
      </c>
      <c r="S62" s="98">
        <v>0</v>
      </c>
      <c r="T62" s="98">
        <v>2.4</v>
      </c>
      <c r="U62" s="98">
        <v>580.80000000000007</v>
      </c>
      <c r="V62" s="98">
        <v>581.20000000000005</v>
      </c>
      <c r="W62" s="98">
        <v>471.6</v>
      </c>
      <c r="X62" s="98">
        <v>472.2</v>
      </c>
      <c r="Y62" s="98">
        <v>28.2</v>
      </c>
      <c r="Z62" s="98">
        <v>63</v>
      </c>
      <c r="AA62" s="98">
        <v>0</v>
      </c>
      <c r="AB62" s="98">
        <v>0</v>
      </c>
      <c r="AC62" s="98">
        <v>0</v>
      </c>
      <c r="AD62" s="98">
        <v>0</v>
      </c>
      <c r="AE62" s="98">
        <v>0</v>
      </c>
      <c r="AF62" s="98">
        <v>0</v>
      </c>
      <c r="AG62" s="98">
        <v>10384</v>
      </c>
      <c r="AH62" s="98">
        <v>10392.800000000001</v>
      </c>
      <c r="AI62" s="98">
        <v>5808</v>
      </c>
      <c r="AJ62" s="98">
        <v>5816.8</v>
      </c>
      <c r="AK62" s="98">
        <v>0</v>
      </c>
      <c r="AL62" s="98">
        <v>0</v>
      </c>
      <c r="AM62" s="98">
        <v>0</v>
      </c>
      <c r="AN62" s="98">
        <v>0</v>
      </c>
      <c r="AO62" s="98">
        <v>0</v>
      </c>
      <c r="AP62" s="98">
        <v>0</v>
      </c>
      <c r="AQ62" s="98">
        <v>81.900000000000006</v>
      </c>
      <c r="AR62" s="99">
        <v>882</v>
      </c>
    </row>
    <row r="63" spans="1:54" x14ac:dyDescent="0.2">
      <c r="A63" s="97" t="s">
        <v>25</v>
      </c>
      <c r="B63" s="98">
        <v>1154</v>
      </c>
      <c r="C63" s="98">
        <v>1308</v>
      </c>
      <c r="D63" s="98"/>
      <c r="E63" s="98"/>
      <c r="F63" s="98">
        <v>82.8</v>
      </c>
      <c r="G63" s="98">
        <v>25.2</v>
      </c>
      <c r="H63" s="98">
        <v>110.8</v>
      </c>
      <c r="I63" s="98">
        <v>526.4</v>
      </c>
      <c r="J63" s="98">
        <v>526.79999999999995</v>
      </c>
      <c r="K63" s="98">
        <v>15.200000000000001</v>
      </c>
      <c r="L63" s="98">
        <v>14.8</v>
      </c>
      <c r="M63" s="98">
        <v>292</v>
      </c>
      <c r="N63" s="98">
        <v>292</v>
      </c>
      <c r="O63" s="98">
        <v>357.6</v>
      </c>
      <c r="P63" s="98">
        <v>357.6</v>
      </c>
      <c r="Q63" s="98">
        <v>2.4</v>
      </c>
      <c r="R63" s="98">
        <v>2.6</v>
      </c>
      <c r="S63" s="98">
        <v>0</v>
      </c>
      <c r="T63" s="98">
        <v>2.85</v>
      </c>
      <c r="U63" s="98">
        <v>590.4</v>
      </c>
      <c r="V63" s="98">
        <v>590</v>
      </c>
      <c r="W63" s="98">
        <v>486</v>
      </c>
      <c r="X63" s="98">
        <v>486</v>
      </c>
      <c r="Y63" s="98">
        <v>28.8</v>
      </c>
      <c r="Z63" s="98">
        <v>67.5</v>
      </c>
      <c r="AA63" s="98">
        <v>0</v>
      </c>
      <c r="AB63" s="98">
        <v>0</v>
      </c>
      <c r="AC63" s="98">
        <v>0</v>
      </c>
      <c r="AD63" s="98">
        <v>0</v>
      </c>
      <c r="AE63" s="98">
        <v>0</v>
      </c>
      <c r="AF63" s="98">
        <v>0</v>
      </c>
      <c r="AG63" s="98">
        <v>9750.4</v>
      </c>
      <c r="AH63" s="98">
        <v>9750.4</v>
      </c>
      <c r="AI63" s="98">
        <v>5491.2</v>
      </c>
      <c r="AJ63" s="98">
        <v>5491.2</v>
      </c>
      <c r="AK63" s="98">
        <v>0</v>
      </c>
      <c r="AL63" s="98">
        <v>0</v>
      </c>
      <c r="AM63" s="98">
        <v>0</v>
      </c>
      <c r="AN63" s="98">
        <v>0</v>
      </c>
      <c r="AO63" s="98">
        <v>0</v>
      </c>
      <c r="AP63" s="98">
        <v>0</v>
      </c>
      <c r="AQ63" s="98">
        <v>85.05</v>
      </c>
      <c r="AR63" s="99">
        <v>915.6</v>
      </c>
    </row>
    <row r="64" spans="1:54" ht="13.5" thickBot="1" x14ac:dyDescent="0.25">
      <c r="A64" s="100" t="s">
        <v>26</v>
      </c>
      <c r="B64" s="101">
        <v>1146</v>
      </c>
      <c r="C64" s="101">
        <v>1320</v>
      </c>
      <c r="D64" s="101"/>
      <c r="E64" s="101"/>
      <c r="F64" s="101">
        <v>78</v>
      </c>
      <c r="G64" s="101">
        <v>23.55</v>
      </c>
      <c r="H64" s="101">
        <v>111.60000000000001</v>
      </c>
      <c r="I64" s="101">
        <v>520.79999999999995</v>
      </c>
      <c r="J64" s="101">
        <v>520.4</v>
      </c>
      <c r="K64" s="101">
        <v>14.4</v>
      </c>
      <c r="L64" s="101">
        <v>14.4</v>
      </c>
      <c r="M64" s="101">
        <v>295.2</v>
      </c>
      <c r="N64" s="101">
        <v>295.2</v>
      </c>
      <c r="O64" s="101">
        <v>356</v>
      </c>
      <c r="P64" s="101">
        <v>356.40000000000003</v>
      </c>
      <c r="Q64" s="101">
        <v>2.8000000000000003</v>
      </c>
      <c r="R64" s="101">
        <v>2.8000000000000003</v>
      </c>
      <c r="S64" s="101">
        <v>0</v>
      </c>
      <c r="T64" s="101">
        <v>3.15</v>
      </c>
      <c r="U64" s="101">
        <v>596</v>
      </c>
      <c r="V64" s="101">
        <v>596.4</v>
      </c>
      <c r="W64" s="101">
        <v>487.2</v>
      </c>
      <c r="X64" s="101">
        <v>486.6</v>
      </c>
      <c r="Y64" s="101">
        <v>28.5</v>
      </c>
      <c r="Z64" s="101">
        <v>67.8</v>
      </c>
      <c r="AA64" s="101">
        <v>0</v>
      </c>
      <c r="AB64" s="101">
        <v>0</v>
      </c>
      <c r="AC64" s="101">
        <v>0</v>
      </c>
      <c r="AD64" s="101">
        <v>0</v>
      </c>
      <c r="AE64" s="101">
        <v>0</v>
      </c>
      <c r="AF64" s="101">
        <v>0</v>
      </c>
      <c r="AG64" s="101">
        <v>9275.2000000000007</v>
      </c>
      <c r="AH64" s="101">
        <v>9266.4</v>
      </c>
      <c r="AI64" s="101">
        <v>4980.8</v>
      </c>
      <c r="AJ64" s="101">
        <v>4989.6000000000004</v>
      </c>
      <c r="AK64" s="101">
        <v>0</v>
      </c>
      <c r="AL64" s="101">
        <v>0</v>
      </c>
      <c r="AM64" s="101">
        <v>0</v>
      </c>
      <c r="AN64" s="101">
        <v>0</v>
      </c>
      <c r="AO64" s="101">
        <v>0</v>
      </c>
      <c r="AP64" s="101">
        <v>0</v>
      </c>
      <c r="AQ64" s="101">
        <v>82.95</v>
      </c>
      <c r="AR64" s="102">
        <v>900.2</v>
      </c>
    </row>
    <row r="65" spans="1:44" x14ac:dyDescent="0.2">
      <c r="A65" s="86" t="s">
        <v>2</v>
      </c>
      <c r="B65" s="90">
        <v>29754</v>
      </c>
      <c r="C65" s="90">
        <v>33382</v>
      </c>
      <c r="D65" s="90">
        <v>0</v>
      </c>
      <c r="E65" s="90">
        <v>0</v>
      </c>
      <c r="F65" s="90">
        <v>1808.4</v>
      </c>
      <c r="G65" s="90">
        <v>495.75000000000006</v>
      </c>
      <c r="H65" s="90">
        <v>2505.4</v>
      </c>
      <c r="I65" s="90">
        <v>12693.600000000002</v>
      </c>
      <c r="J65" s="90">
        <v>12692.799999999997</v>
      </c>
      <c r="K65" s="90">
        <v>744.79999999999984</v>
      </c>
      <c r="L65" s="90">
        <v>744.79999999999984</v>
      </c>
      <c r="M65" s="90">
        <v>7124.7999999999993</v>
      </c>
      <c r="N65" s="90">
        <v>7124.7999999999993</v>
      </c>
      <c r="O65" s="90">
        <v>8140.0000000000009</v>
      </c>
      <c r="P65" s="90">
        <v>8139.5999999999995</v>
      </c>
      <c r="Q65" s="90">
        <v>50.8</v>
      </c>
      <c r="R65" s="90">
        <v>50.999999999999993</v>
      </c>
      <c r="S65" s="90">
        <v>0</v>
      </c>
      <c r="T65" s="90">
        <v>53.55</v>
      </c>
      <c r="U65" s="90">
        <v>16416</v>
      </c>
      <c r="V65" s="90">
        <v>16415.600000000002</v>
      </c>
      <c r="W65" s="90">
        <v>13467.6</v>
      </c>
      <c r="X65" s="90">
        <v>13467.000000000002</v>
      </c>
      <c r="Y65" s="90">
        <v>732.30000000000007</v>
      </c>
      <c r="Z65" s="90">
        <v>1577.2500000000002</v>
      </c>
      <c r="AA65" s="90">
        <v>0</v>
      </c>
      <c r="AB65" s="90">
        <v>0</v>
      </c>
      <c r="AC65" s="90">
        <v>0</v>
      </c>
      <c r="AD65" s="90">
        <v>0</v>
      </c>
      <c r="AE65" s="90">
        <v>0</v>
      </c>
      <c r="AF65" s="90">
        <v>0</v>
      </c>
      <c r="AG65" s="90">
        <v>233059.20000000004</v>
      </c>
      <c r="AH65" s="90">
        <v>233050.4</v>
      </c>
      <c r="AI65" s="90">
        <v>120947.20000000001</v>
      </c>
      <c r="AJ65" s="90">
        <v>120955.99999999999</v>
      </c>
      <c r="AK65" s="90">
        <v>0</v>
      </c>
      <c r="AL65" s="90">
        <v>0</v>
      </c>
      <c r="AM65" s="90">
        <v>0</v>
      </c>
      <c r="AN65" s="90">
        <v>0</v>
      </c>
      <c r="AO65" s="90">
        <v>0</v>
      </c>
      <c r="AP65" s="90">
        <v>0</v>
      </c>
      <c r="AQ65" s="90">
        <v>1617</v>
      </c>
      <c r="AR65" s="90">
        <v>21802.2</v>
      </c>
    </row>
    <row r="70" spans="1:44" ht="18" x14ac:dyDescent="0.25">
      <c r="A70" s="136" t="s">
        <v>132</v>
      </c>
      <c r="B70" s="136"/>
      <c r="C70" s="136"/>
      <c r="D70" s="136"/>
      <c r="E70" s="136"/>
      <c r="F70" s="136"/>
      <c r="G70" s="106"/>
      <c r="H70" s="106"/>
      <c r="I70" s="106"/>
      <c r="J70" s="106"/>
      <c r="K70" s="106"/>
      <c r="L70" s="106"/>
      <c r="M70" s="106"/>
      <c r="N70" s="106"/>
      <c r="O70" s="106"/>
    </row>
    <row r="71" spans="1:44" ht="18.75" thickBot="1" x14ac:dyDescent="0.3">
      <c r="A71" s="137" t="s">
        <v>85</v>
      </c>
      <c r="B71" s="138"/>
      <c r="C71" s="138"/>
      <c r="D71" s="138"/>
      <c r="E71" s="138"/>
      <c r="F71" s="80"/>
      <c r="G71" s="80"/>
      <c r="H71" s="137" t="s">
        <v>86</v>
      </c>
      <c r="I71" s="138"/>
      <c r="J71" s="138"/>
      <c r="K71" s="138"/>
      <c r="L71" s="138"/>
      <c r="M71" s="80"/>
      <c r="N71" s="80"/>
      <c r="O71" s="80"/>
    </row>
    <row r="72" spans="1:44" ht="13.5" thickBot="1" x14ac:dyDescent="0.25">
      <c r="A72" s="139" t="s">
        <v>87</v>
      </c>
      <c r="B72" s="140"/>
      <c r="C72" s="107" t="s">
        <v>88</v>
      </c>
      <c r="D72" s="107" t="s">
        <v>89</v>
      </c>
      <c r="E72" s="107" t="s">
        <v>90</v>
      </c>
      <c r="F72" s="108"/>
      <c r="G72" s="80"/>
      <c r="H72" s="139" t="s">
        <v>87</v>
      </c>
      <c r="I72" s="140"/>
      <c r="J72" s="107" t="s">
        <v>88</v>
      </c>
      <c r="K72" s="107" t="s">
        <v>89</v>
      </c>
      <c r="L72" s="107" t="s">
        <v>90</v>
      </c>
      <c r="M72" s="80"/>
      <c r="N72" s="80"/>
      <c r="O72" s="80"/>
    </row>
    <row r="73" spans="1:44" ht="38.25" x14ac:dyDescent="0.2">
      <c r="A73" s="109" t="s">
        <v>91</v>
      </c>
      <c r="B73" s="110" t="s">
        <v>92</v>
      </c>
      <c r="C73" s="111">
        <v>16000</v>
      </c>
      <c r="D73" s="111">
        <v>16000</v>
      </c>
      <c r="E73" s="111">
        <v>16000</v>
      </c>
      <c r="F73" s="108"/>
      <c r="G73" s="80"/>
      <c r="H73" s="109" t="s">
        <v>91</v>
      </c>
      <c r="I73" s="110" t="s">
        <v>92</v>
      </c>
      <c r="J73" s="111">
        <v>16000</v>
      </c>
      <c r="K73" s="111">
        <v>16000</v>
      </c>
      <c r="L73" s="111">
        <v>16000</v>
      </c>
      <c r="M73" s="80"/>
      <c r="N73" s="80"/>
      <c r="O73" s="80"/>
    </row>
    <row r="74" spans="1:44" ht="38.25" x14ac:dyDescent="0.2">
      <c r="A74" s="112" t="s">
        <v>93</v>
      </c>
      <c r="B74" s="113" t="s">
        <v>94</v>
      </c>
      <c r="C74" s="114">
        <v>23</v>
      </c>
      <c r="D74" s="114">
        <v>23</v>
      </c>
      <c r="E74" s="114">
        <v>23</v>
      </c>
      <c r="F74" s="108"/>
      <c r="G74" s="80"/>
      <c r="H74" s="112" t="s">
        <v>93</v>
      </c>
      <c r="I74" s="113" t="s">
        <v>94</v>
      </c>
      <c r="J74" s="114">
        <v>23</v>
      </c>
      <c r="K74" s="114">
        <v>23</v>
      </c>
      <c r="L74" s="114">
        <v>23</v>
      </c>
      <c r="M74" s="80"/>
      <c r="N74" s="80"/>
      <c r="O74" s="80"/>
    </row>
    <row r="75" spans="1:44" x14ac:dyDescent="0.2">
      <c r="A75" s="132" t="s">
        <v>95</v>
      </c>
      <c r="B75" s="113" t="s">
        <v>96</v>
      </c>
      <c r="C75" s="114">
        <v>103</v>
      </c>
      <c r="D75" s="114">
        <v>103</v>
      </c>
      <c r="E75" s="114">
        <v>103</v>
      </c>
      <c r="F75" s="115"/>
      <c r="G75" s="80"/>
      <c r="H75" s="132" t="s">
        <v>95</v>
      </c>
      <c r="I75" s="113" t="s">
        <v>96</v>
      </c>
      <c r="J75" s="114">
        <v>103</v>
      </c>
      <c r="K75" s="114">
        <v>103</v>
      </c>
      <c r="L75" s="114">
        <v>103</v>
      </c>
      <c r="M75" s="80"/>
      <c r="N75" s="80"/>
      <c r="O75" s="80"/>
    </row>
    <row r="76" spans="1:44" x14ac:dyDescent="0.2">
      <c r="A76" s="130"/>
      <c r="B76" s="113" t="s">
        <v>97</v>
      </c>
      <c r="C76" s="114">
        <v>110</v>
      </c>
      <c r="D76" s="114">
        <v>110</v>
      </c>
      <c r="E76" s="114">
        <v>110</v>
      </c>
      <c r="F76" s="115"/>
      <c r="G76" s="80"/>
      <c r="H76" s="130"/>
      <c r="I76" s="113" t="s">
        <v>97</v>
      </c>
      <c r="J76" s="114">
        <v>110</v>
      </c>
      <c r="K76" s="114">
        <v>110</v>
      </c>
      <c r="L76" s="114">
        <v>110</v>
      </c>
      <c r="M76" s="80"/>
      <c r="N76" s="80"/>
      <c r="O76" s="80"/>
    </row>
    <row r="77" spans="1:44" x14ac:dyDescent="0.2">
      <c r="A77" s="133"/>
      <c r="B77" s="113" t="s">
        <v>98</v>
      </c>
      <c r="C77" s="114">
        <v>75</v>
      </c>
      <c r="D77" s="114">
        <v>75</v>
      </c>
      <c r="E77" s="114">
        <v>75</v>
      </c>
      <c r="F77" s="115"/>
      <c r="G77" s="80"/>
      <c r="H77" s="133"/>
      <c r="I77" s="113" t="s">
        <v>98</v>
      </c>
      <c r="J77" s="114">
        <v>75</v>
      </c>
      <c r="K77" s="114">
        <v>75</v>
      </c>
      <c r="L77" s="114">
        <v>75</v>
      </c>
      <c r="M77" s="80"/>
      <c r="N77" s="80"/>
      <c r="O77" s="80"/>
    </row>
    <row r="78" spans="1:44" ht="38.25" x14ac:dyDescent="0.2">
      <c r="A78" s="112" t="s">
        <v>99</v>
      </c>
      <c r="B78" s="113" t="s">
        <v>100</v>
      </c>
      <c r="C78" s="114">
        <v>0.62</v>
      </c>
      <c r="D78" s="114">
        <v>0.62</v>
      </c>
      <c r="E78" s="114">
        <v>0.62</v>
      </c>
      <c r="F78" s="115"/>
      <c r="G78" s="80"/>
      <c r="H78" s="112" t="s">
        <v>99</v>
      </c>
      <c r="I78" s="113" t="s">
        <v>100</v>
      </c>
      <c r="J78" s="114">
        <v>0.61</v>
      </c>
      <c r="K78" s="114">
        <v>0.61</v>
      </c>
      <c r="L78" s="114">
        <v>0.61</v>
      </c>
      <c r="M78" s="80"/>
      <c r="N78" s="80"/>
      <c r="O78" s="80"/>
    </row>
    <row r="79" spans="1:44" x14ac:dyDescent="0.2">
      <c r="A79" s="132" t="s">
        <v>101</v>
      </c>
      <c r="B79" s="113" t="s">
        <v>102</v>
      </c>
      <c r="C79" s="114">
        <v>17.7</v>
      </c>
      <c r="D79" s="114">
        <v>17.7</v>
      </c>
      <c r="E79" s="114">
        <v>17.7</v>
      </c>
      <c r="F79" s="115"/>
      <c r="G79" s="80"/>
      <c r="H79" s="132" t="s">
        <v>101</v>
      </c>
      <c r="I79" s="113" t="s">
        <v>102</v>
      </c>
      <c r="J79" s="114">
        <v>17.7</v>
      </c>
      <c r="K79" s="114">
        <v>17.7</v>
      </c>
      <c r="L79" s="114">
        <v>17.7</v>
      </c>
      <c r="M79" s="80"/>
      <c r="N79" s="80"/>
      <c r="O79" s="80"/>
    </row>
    <row r="80" spans="1:44" x14ac:dyDescent="0.2">
      <c r="A80" s="130"/>
      <c r="B80" s="113" t="s">
        <v>103</v>
      </c>
      <c r="C80" s="114">
        <v>10.7</v>
      </c>
      <c r="D80" s="114">
        <v>10.7</v>
      </c>
      <c r="E80" s="114">
        <v>10.7</v>
      </c>
      <c r="F80" s="115"/>
      <c r="G80" s="80"/>
      <c r="H80" s="130"/>
      <c r="I80" s="113" t="s">
        <v>103</v>
      </c>
      <c r="J80" s="114">
        <v>10.7</v>
      </c>
      <c r="K80" s="114">
        <v>10.7</v>
      </c>
      <c r="L80" s="114">
        <v>10.7</v>
      </c>
      <c r="M80" s="80"/>
      <c r="N80" s="80"/>
      <c r="O80" s="80"/>
    </row>
    <row r="81" spans="1:15" x14ac:dyDescent="0.2">
      <c r="A81" s="133"/>
      <c r="B81" s="113" t="s">
        <v>104</v>
      </c>
      <c r="C81" s="114">
        <v>6</v>
      </c>
      <c r="D81" s="114">
        <v>6</v>
      </c>
      <c r="E81" s="114">
        <v>6</v>
      </c>
      <c r="F81" s="115"/>
      <c r="G81" s="80"/>
      <c r="H81" s="133"/>
      <c r="I81" s="113" t="s">
        <v>104</v>
      </c>
      <c r="J81" s="114">
        <v>6</v>
      </c>
      <c r="K81" s="114">
        <v>6</v>
      </c>
      <c r="L81" s="114">
        <v>6</v>
      </c>
      <c r="M81" s="80"/>
      <c r="N81" s="116" t="s">
        <v>105</v>
      </c>
      <c r="O81" s="116" t="s">
        <v>106</v>
      </c>
    </row>
    <row r="82" spans="1:15" x14ac:dyDescent="0.2">
      <c r="A82" s="132" t="s">
        <v>107</v>
      </c>
      <c r="B82" s="113" t="s">
        <v>108</v>
      </c>
      <c r="C82" s="117">
        <f>B10</f>
        <v>3794</v>
      </c>
      <c r="D82" s="117">
        <f>B15</f>
        <v>4734</v>
      </c>
      <c r="E82" s="117">
        <f>B24</f>
        <v>4670</v>
      </c>
      <c r="F82" s="115"/>
      <c r="G82" s="80"/>
      <c r="H82" s="132" t="s">
        <v>107</v>
      </c>
      <c r="I82" s="113" t="s">
        <v>108</v>
      </c>
      <c r="J82" s="117">
        <f>C10</f>
        <v>3354</v>
      </c>
      <c r="K82" s="117">
        <f>C15</f>
        <v>4228</v>
      </c>
      <c r="L82" s="117">
        <f>C24</f>
        <v>4362</v>
      </c>
      <c r="M82" s="118">
        <v>4</v>
      </c>
      <c r="N82" s="119">
        <f>(C82+C85+J82+J85)/1000</f>
        <v>10.145049999999999</v>
      </c>
      <c r="O82" s="119">
        <f>(C83+C86+J83+J86)/1000</f>
        <v>3.52515</v>
      </c>
    </row>
    <row r="83" spans="1:15" x14ac:dyDescent="0.2">
      <c r="A83" s="130"/>
      <c r="B83" s="113" t="s">
        <v>109</v>
      </c>
      <c r="C83" s="117">
        <f>B44</f>
        <v>1240</v>
      </c>
      <c r="D83" s="117">
        <f>B49</f>
        <v>1402</v>
      </c>
      <c r="E83" s="117">
        <f>B58</f>
        <v>1196</v>
      </c>
      <c r="F83" s="115"/>
      <c r="G83" s="80"/>
      <c r="H83" s="130"/>
      <c r="I83" s="113" t="s">
        <v>109</v>
      </c>
      <c r="J83" s="117">
        <f>C44</f>
        <v>1442</v>
      </c>
      <c r="K83" s="117">
        <f>C49</f>
        <v>1560</v>
      </c>
      <c r="L83" s="117">
        <f>C58</f>
        <v>1354</v>
      </c>
      <c r="M83" s="118">
        <v>9</v>
      </c>
      <c r="N83" s="119">
        <f>(D82+D85+K82+K85)/1000</f>
        <v>13.165149999999999</v>
      </c>
      <c r="O83" s="119">
        <f>(D83+D86+K83+K86)/1000</f>
        <v>4.1418500000000007</v>
      </c>
    </row>
    <row r="84" spans="1:15" x14ac:dyDescent="0.2">
      <c r="A84" s="130"/>
      <c r="B84" s="113" t="s">
        <v>110</v>
      </c>
      <c r="C84" s="120">
        <f>SQRT(C82^2+C83^2)</f>
        <v>3991.495459098006</v>
      </c>
      <c r="D84" s="120">
        <f t="shared" ref="D84:E84" si="2">SQRT(D82^2+D83^2)</f>
        <v>4937.2421451656592</v>
      </c>
      <c r="E84" s="120">
        <f t="shared" si="2"/>
        <v>4820.7173740015087</v>
      </c>
      <c r="F84" s="115"/>
      <c r="G84" s="80"/>
      <c r="H84" s="130"/>
      <c r="I84" s="113" t="s">
        <v>110</v>
      </c>
      <c r="J84" s="120">
        <f>SQRT(J82^2+J83^2)</f>
        <v>3650.8464771885438</v>
      </c>
      <c r="K84" s="120">
        <f t="shared" ref="K84:L84" si="3">SQRT(K82^2+K83^2)</f>
        <v>4506.615581564507</v>
      </c>
      <c r="L84" s="120">
        <f t="shared" si="3"/>
        <v>4567.3143093069475</v>
      </c>
      <c r="M84" s="116">
        <v>18</v>
      </c>
      <c r="N84" s="119">
        <f>(E82+E85+L82+L85)/1000</f>
        <v>13.180899999999999</v>
      </c>
      <c r="O84" s="119">
        <f>(E83+E86+L83+L86)/1000</f>
        <v>3.6248500000000003</v>
      </c>
    </row>
    <row r="85" spans="1:15" x14ac:dyDescent="0.2">
      <c r="A85" s="130"/>
      <c r="B85" s="113" t="s">
        <v>111</v>
      </c>
      <c r="C85" s="117">
        <f>AR10</f>
        <v>2655.8</v>
      </c>
      <c r="D85" s="117">
        <f>AR15</f>
        <v>3729.6</v>
      </c>
      <c r="E85" s="117">
        <f>AR24</f>
        <v>3659.6</v>
      </c>
      <c r="F85" s="115"/>
      <c r="G85" s="80"/>
      <c r="H85" s="130"/>
      <c r="I85" s="113" t="s">
        <v>111</v>
      </c>
      <c r="J85" s="117">
        <f>AQ10</f>
        <v>341.25</v>
      </c>
      <c r="K85" s="117">
        <f>AQ15</f>
        <v>473.55</v>
      </c>
      <c r="L85" s="117">
        <f>AQ24</f>
        <v>489.3</v>
      </c>
      <c r="M85" s="80"/>
      <c r="N85" s="80"/>
      <c r="O85" s="80"/>
    </row>
    <row r="86" spans="1:15" x14ac:dyDescent="0.2">
      <c r="A86" s="130"/>
      <c r="B86" s="113" t="s">
        <v>112</v>
      </c>
      <c r="C86" s="117">
        <f>AR44</f>
        <v>777</v>
      </c>
      <c r="D86" s="117">
        <f>AR49</f>
        <v>1099</v>
      </c>
      <c r="E86" s="117">
        <f>AR58</f>
        <v>989.80000000000007</v>
      </c>
      <c r="F86" s="115"/>
      <c r="G86" s="80"/>
      <c r="H86" s="130"/>
      <c r="I86" s="113" t="s">
        <v>112</v>
      </c>
      <c r="J86" s="117">
        <f>AQ44</f>
        <v>66.150000000000006</v>
      </c>
      <c r="K86" s="117">
        <f>AQ49</f>
        <v>80.850000000000009</v>
      </c>
      <c r="L86" s="117">
        <f>AQ58</f>
        <v>85.05</v>
      </c>
      <c r="M86" s="115"/>
      <c r="N86" s="115"/>
      <c r="O86" s="115"/>
    </row>
    <row r="87" spans="1:15" x14ac:dyDescent="0.2">
      <c r="A87" s="130"/>
      <c r="B87" s="113" t="s">
        <v>113</v>
      </c>
      <c r="C87" s="120">
        <f>SQRT(C85^2+C86^2)</f>
        <v>2767.1289525426891</v>
      </c>
      <c r="D87" s="120">
        <f t="shared" ref="D87:E87" si="4">SQRT(D85^2+D86^2)</f>
        <v>3888.1508664145222</v>
      </c>
      <c r="E87" s="120">
        <f t="shared" si="4"/>
        <v>3791.0916897379311</v>
      </c>
      <c r="F87" s="115"/>
      <c r="G87" s="80"/>
      <c r="H87" s="130"/>
      <c r="I87" s="113" t="s">
        <v>113</v>
      </c>
      <c r="J87" s="120">
        <f>SQRT(J85^2+J86^2)</f>
        <v>347.60233744898784</v>
      </c>
      <c r="K87" s="120">
        <f t="shared" ref="K87:L87" si="5">SQRT(K85^2+K86^2)</f>
        <v>480.40225332527325</v>
      </c>
      <c r="L87" s="120">
        <f t="shared" si="5"/>
        <v>496.63668058249584</v>
      </c>
      <c r="M87" s="115"/>
      <c r="N87" s="115"/>
      <c r="O87" s="115"/>
    </row>
    <row r="88" spans="1:15" x14ac:dyDescent="0.2">
      <c r="A88" s="133"/>
      <c r="B88" s="113" t="s">
        <v>114</v>
      </c>
      <c r="C88" s="120">
        <f>SQRT((C82+C85)^2+(C83+C86)^2)</f>
        <v>6757.8257627731127</v>
      </c>
      <c r="D88" s="120">
        <f t="shared" ref="D88:E88" si="6">SQRT((D82+D85)^2+(D83+D86)^2)</f>
        <v>8825.390980574175</v>
      </c>
      <c r="E88" s="120">
        <f t="shared" si="6"/>
        <v>8611.6176064662795</v>
      </c>
      <c r="F88" s="115"/>
      <c r="G88" s="80"/>
      <c r="H88" s="133"/>
      <c r="I88" s="113" t="s">
        <v>114</v>
      </c>
      <c r="J88" s="120">
        <f>SQRT((J82+J85)^2+(J83+J86)^2)</f>
        <v>3991.1638634613837</v>
      </c>
      <c r="K88" s="120">
        <f t="shared" ref="K88:L88" si="7">SQRT((K82+K85)^2+(K83+K86)^2)</f>
        <v>4979.654719455958</v>
      </c>
      <c r="L88" s="120">
        <f t="shared" si="7"/>
        <v>5060.2348357067385</v>
      </c>
      <c r="M88" s="115"/>
      <c r="N88" s="115"/>
      <c r="O88" s="115"/>
    </row>
    <row r="89" spans="1:15" x14ac:dyDescent="0.2">
      <c r="A89" s="134" t="s">
        <v>115</v>
      </c>
      <c r="B89" s="113" t="s">
        <v>116</v>
      </c>
      <c r="C89" s="120">
        <f>C84/C73</f>
        <v>0.24946846619362537</v>
      </c>
      <c r="D89" s="120">
        <f t="shared" ref="D89:E89" si="8">D84/D73</f>
        <v>0.30857763407285371</v>
      </c>
      <c r="E89" s="120">
        <f t="shared" si="8"/>
        <v>0.30129483587509431</v>
      </c>
      <c r="F89" s="115"/>
      <c r="G89" s="80"/>
      <c r="H89" s="134" t="s">
        <v>115</v>
      </c>
      <c r="I89" s="113" t="s">
        <v>116</v>
      </c>
      <c r="J89" s="120">
        <f>J84/J73</f>
        <v>0.22817790482428399</v>
      </c>
      <c r="K89" s="120">
        <f t="shared" ref="K89:L89" si="9">K84/K73</f>
        <v>0.28166347384778168</v>
      </c>
      <c r="L89" s="120">
        <f t="shared" si="9"/>
        <v>0.28545714433168423</v>
      </c>
      <c r="M89" s="115"/>
      <c r="N89" s="115"/>
      <c r="O89" s="115"/>
    </row>
    <row r="90" spans="1:15" x14ac:dyDescent="0.2">
      <c r="A90" s="134"/>
      <c r="B90" s="113" t="s">
        <v>117</v>
      </c>
      <c r="C90" s="120">
        <f>C87/C73</f>
        <v>0.17294555953391808</v>
      </c>
      <c r="D90" s="120">
        <f t="shared" ref="D90:E90" si="10">D87/D73</f>
        <v>0.24300942915090765</v>
      </c>
      <c r="E90" s="120">
        <f t="shared" si="10"/>
        <v>0.23694323060862069</v>
      </c>
      <c r="F90" s="115"/>
      <c r="G90" s="80"/>
      <c r="H90" s="134"/>
      <c r="I90" s="113" t="s">
        <v>117</v>
      </c>
      <c r="J90" s="120">
        <f>J87/J73</f>
        <v>2.1725146090561739E-2</v>
      </c>
      <c r="K90" s="120">
        <f t="shared" ref="K90:L90" si="11">K87/K73</f>
        <v>3.0025140832829578E-2</v>
      </c>
      <c r="L90" s="120">
        <f t="shared" si="11"/>
        <v>3.1039792536405989E-2</v>
      </c>
      <c r="M90" s="115"/>
      <c r="N90" s="115"/>
      <c r="O90" s="115"/>
    </row>
    <row r="91" spans="1:15" ht="13.5" thickBot="1" x14ac:dyDescent="0.25">
      <c r="A91" s="135"/>
      <c r="B91" s="121" t="s">
        <v>118</v>
      </c>
      <c r="C91" s="122">
        <f>C88/C73</f>
        <v>0.42236411017331954</v>
      </c>
      <c r="D91" s="122">
        <f t="shared" ref="D91:E91" si="12">D88/D73</f>
        <v>0.55158693628588595</v>
      </c>
      <c r="E91" s="122">
        <f t="shared" si="12"/>
        <v>0.53822610040414243</v>
      </c>
      <c r="F91" s="115"/>
      <c r="G91" s="80"/>
      <c r="H91" s="135"/>
      <c r="I91" s="121" t="s">
        <v>118</v>
      </c>
      <c r="J91" s="122">
        <f>J88/J73</f>
        <v>0.24944774146633647</v>
      </c>
      <c r="K91" s="122">
        <f t="shared" ref="K91:L91" si="13">K88/K73</f>
        <v>0.31122841996599737</v>
      </c>
      <c r="L91" s="122">
        <f t="shared" si="13"/>
        <v>0.31626467723167118</v>
      </c>
      <c r="M91" s="115"/>
      <c r="N91" s="115"/>
      <c r="O91" s="115"/>
    </row>
    <row r="92" spans="1:15" ht="38.25" x14ac:dyDescent="0.2">
      <c r="A92" s="123" t="s">
        <v>119</v>
      </c>
      <c r="B92" s="124" t="s">
        <v>120</v>
      </c>
      <c r="C92" s="125">
        <f>C74+C97*C91^2+C98*C90^2+C99*C89^2</f>
        <v>38.651299828124998</v>
      </c>
      <c r="D92" s="125">
        <f t="shared" ref="D92:E92" si="14">D74+D97*D91^2+D98*D90^2+D99*D89^2</f>
        <v>49.651804432812497</v>
      </c>
      <c r="E92" s="125">
        <f t="shared" si="14"/>
        <v>48.376723657812491</v>
      </c>
      <c r="F92" s="115"/>
      <c r="G92" s="80"/>
      <c r="H92" s="123" t="s">
        <v>119</v>
      </c>
      <c r="I92" s="124" t="s">
        <v>120</v>
      </c>
      <c r="J92" s="125">
        <f>J74+J97*J91^2+J98*J90^2+J99*J89^2</f>
        <v>29.083034698242187</v>
      </c>
      <c r="K92" s="125">
        <f t="shared" ref="K92:L92" si="15">K74+K97*K91^2+K98*K90^2+K99*K89^2</f>
        <v>32.417884425585939</v>
      </c>
      <c r="L92" s="125">
        <f t="shared" si="15"/>
        <v>32.711629658496101</v>
      </c>
      <c r="M92" s="115"/>
      <c r="N92" s="115"/>
      <c r="O92" s="115"/>
    </row>
    <row r="93" spans="1:15" ht="51.75" thickBot="1" x14ac:dyDescent="0.25">
      <c r="A93" s="126" t="s">
        <v>121</v>
      </c>
      <c r="B93" s="121" t="s">
        <v>122</v>
      </c>
      <c r="C93" s="127">
        <f>(C94*C91^2+C95*C90^2+C96*C89^2+C78)/100*C73</f>
        <v>481.20854620499995</v>
      </c>
      <c r="D93" s="127">
        <f t="shared" ref="D93:E93" si="16">(D94*D91^2+D95*D90^2+D96*D89^2+D78)/100*D73</f>
        <v>738.71735760750005</v>
      </c>
      <c r="E93" s="127">
        <f t="shared" si="16"/>
        <v>708.23805828749994</v>
      </c>
      <c r="F93" s="115"/>
      <c r="G93" s="80"/>
      <c r="H93" s="126" t="s">
        <v>121</v>
      </c>
      <c r="I93" s="121" t="s">
        <v>122</v>
      </c>
      <c r="J93" s="127">
        <f>(J94*J91^2+J95*J90^2+J96*J89^2+J78)/100*J73</f>
        <v>263.21572683718745</v>
      </c>
      <c r="K93" s="127">
        <f t="shared" ref="K93:L93" si="17">(K94*K91^2+K95*K90^2+K96*K89^2+K78)/100*K73</f>
        <v>353.61429214843747</v>
      </c>
      <c r="L93" s="127">
        <f t="shared" si="17"/>
        <v>361.50997114984381</v>
      </c>
      <c r="M93" s="115"/>
      <c r="N93" s="115"/>
      <c r="O93" s="115"/>
    </row>
    <row r="94" spans="1:15" x14ac:dyDescent="0.2">
      <c r="A94" s="129" t="s">
        <v>101</v>
      </c>
      <c r="B94" s="110" t="s">
        <v>123</v>
      </c>
      <c r="C94" s="111">
        <f>(C79+C80-C81)/2</f>
        <v>11.2</v>
      </c>
      <c r="D94" s="111">
        <f t="shared" ref="D94:E94" si="18">(D79+D80-D81)/2</f>
        <v>11.2</v>
      </c>
      <c r="E94" s="111">
        <f t="shared" si="18"/>
        <v>11.2</v>
      </c>
      <c r="F94" s="115"/>
      <c r="G94" s="80"/>
      <c r="H94" s="129" t="s">
        <v>101</v>
      </c>
      <c r="I94" s="110" t="s">
        <v>123</v>
      </c>
      <c r="J94" s="111">
        <f>(J79+J80-J81)/2</f>
        <v>11.2</v>
      </c>
      <c r="K94" s="111">
        <f t="shared" ref="K94:L94" si="19">(K79+K80-K81)/2</f>
        <v>11.2</v>
      </c>
      <c r="L94" s="111">
        <f t="shared" si="19"/>
        <v>11.2</v>
      </c>
      <c r="M94" s="115"/>
      <c r="N94" s="115"/>
      <c r="O94" s="115"/>
    </row>
    <row r="95" spans="1:15" x14ac:dyDescent="0.2">
      <c r="A95" s="130"/>
      <c r="B95" s="113" t="s">
        <v>124</v>
      </c>
      <c r="C95" s="114">
        <f>(C80+C81-C79)/2</f>
        <v>-0.5</v>
      </c>
      <c r="D95" s="114">
        <f t="shared" ref="D95:E95" si="20">(D80+D81-D79)/2</f>
        <v>-0.5</v>
      </c>
      <c r="E95" s="114">
        <f t="shared" si="20"/>
        <v>-0.5</v>
      </c>
      <c r="F95" s="115"/>
      <c r="G95" s="80"/>
      <c r="H95" s="130"/>
      <c r="I95" s="113" t="s">
        <v>124</v>
      </c>
      <c r="J95" s="114">
        <f>(J80+J81-J79)/2</f>
        <v>-0.5</v>
      </c>
      <c r="K95" s="114">
        <f t="shared" ref="K95:L95" si="21">(K80+K81-K79)/2</f>
        <v>-0.5</v>
      </c>
      <c r="L95" s="114">
        <f t="shared" si="21"/>
        <v>-0.5</v>
      </c>
      <c r="M95" s="115"/>
      <c r="N95" s="115"/>
      <c r="O95" s="115"/>
    </row>
    <row r="96" spans="1:15" ht="13.5" thickBot="1" x14ac:dyDescent="0.25">
      <c r="A96" s="131"/>
      <c r="B96" s="121" t="s">
        <v>125</v>
      </c>
      <c r="C96" s="128">
        <f>(C79+C81-C80)/2</f>
        <v>6.5</v>
      </c>
      <c r="D96" s="128">
        <f t="shared" ref="D96:E96" si="22">(D79+D81-D80)/2</f>
        <v>6.5</v>
      </c>
      <c r="E96" s="128">
        <f t="shared" si="22"/>
        <v>6.5</v>
      </c>
      <c r="F96" s="115"/>
      <c r="G96" s="80"/>
      <c r="H96" s="131"/>
      <c r="I96" s="121" t="s">
        <v>125</v>
      </c>
      <c r="J96" s="128">
        <f>(J79+J81-J80)/2</f>
        <v>6.5</v>
      </c>
      <c r="K96" s="128">
        <f t="shared" ref="K96:L96" si="23">(K79+K81-K80)/2</f>
        <v>6.5</v>
      </c>
      <c r="L96" s="128">
        <f t="shared" si="23"/>
        <v>6.5</v>
      </c>
      <c r="M96" s="115"/>
      <c r="N96" s="115"/>
      <c r="O96" s="115"/>
    </row>
    <row r="97" spans="1:15" x14ac:dyDescent="0.2">
      <c r="A97" s="129" t="s">
        <v>126</v>
      </c>
      <c r="B97" s="110" t="s">
        <v>127</v>
      </c>
      <c r="C97" s="111">
        <f>(C75+C76-C77)/2</f>
        <v>69</v>
      </c>
      <c r="D97" s="111">
        <f t="shared" ref="D97:E97" si="24">(D75+D76-D77)/2</f>
        <v>69</v>
      </c>
      <c r="E97" s="111">
        <f t="shared" si="24"/>
        <v>69</v>
      </c>
      <c r="F97" s="115"/>
      <c r="G97" s="80"/>
      <c r="H97" s="129" t="s">
        <v>95</v>
      </c>
      <c r="I97" s="110" t="s">
        <v>127</v>
      </c>
      <c r="J97" s="111">
        <f>(J75+J76-J77)/2</f>
        <v>69</v>
      </c>
      <c r="K97" s="111">
        <f t="shared" ref="K97:L97" si="25">(K75+K76-K77)/2</f>
        <v>69</v>
      </c>
      <c r="L97" s="111">
        <f t="shared" si="25"/>
        <v>69</v>
      </c>
      <c r="M97" s="115"/>
      <c r="N97" s="115"/>
      <c r="O97" s="115"/>
    </row>
    <row r="98" spans="1:15" x14ac:dyDescent="0.2">
      <c r="A98" s="130"/>
      <c r="B98" s="113" t="s">
        <v>128</v>
      </c>
      <c r="C98" s="114">
        <f>(C76+C77-C75)/2</f>
        <v>41</v>
      </c>
      <c r="D98" s="114">
        <f t="shared" ref="D98:E98" si="26">(D76+D77-D75)/2</f>
        <v>41</v>
      </c>
      <c r="E98" s="114">
        <f t="shared" si="26"/>
        <v>41</v>
      </c>
      <c r="F98" s="115"/>
      <c r="G98" s="80"/>
      <c r="H98" s="130"/>
      <c r="I98" s="113" t="s">
        <v>128</v>
      </c>
      <c r="J98" s="114">
        <f>(J76+J77-J75)/2</f>
        <v>41</v>
      </c>
      <c r="K98" s="114">
        <f t="shared" ref="K98:L98" si="27">(K76+K77-K75)/2</f>
        <v>41</v>
      </c>
      <c r="L98" s="114">
        <f t="shared" si="27"/>
        <v>41</v>
      </c>
      <c r="M98" s="115"/>
      <c r="N98" s="115"/>
      <c r="O98" s="115"/>
    </row>
    <row r="99" spans="1:15" ht="13.5" thickBot="1" x14ac:dyDescent="0.25">
      <c r="A99" s="131"/>
      <c r="B99" s="121" t="s">
        <v>129</v>
      </c>
      <c r="C99" s="128">
        <f>(C75+C77-C76)/2</f>
        <v>34</v>
      </c>
      <c r="D99" s="128">
        <f t="shared" ref="D99:E99" si="28">(D75+D77-D76)/2</f>
        <v>34</v>
      </c>
      <c r="E99" s="128">
        <f t="shared" si="28"/>
        <v>34</v>
      </c>
      <c r="F99" s="115"/>
      <c r="G99" s="80"/>
      <c r="H99" s="131"/>
      <c r="I99" s="121" t="s">
        <v>129</v>
      </c>
      <c r="J99" s="128">
        <f>(J75+J77-J76)/2</f>
        <v>34</v>
      </c>
      <c r="K99" s="128">
        <f t="shared" ref="K99:L99" si="29">(K75+K77-K76)/2</f>
        <v>34</v>
      </c>
      <c r="L99" s="128">
        <f t="shared" si="29"/>
        <v>34</v>
      </c>
      <c r="M99" s="115"/>
      <c r="N99" s="115"/>
      <c r="O99" s="115"/>
    </row>
  </sheetData>
  <mergeCells count="17">
    <mergeCell ref="A75:A77"/>
    <mergeCell ref="H75:H77"/>
    <mergeCell ref="A70:F70"/>
    <mergeCell ref="A71:E71"/>
    <mergeCell ref="H71:L71"/>
    <mergeCell ref="A72:B72"/>
    <mergeCell ref="H72:I72"/>
    <mergeCell ref="A94:A96"/>
    <mergeCell ref="H94:H96"/>
    <mergeCell ref="A97:A99"/>
    <mergeCell ref="H97:H99"/>
    <mergeCell ref="A79:A81"/>
    <mergeCell ref="H79:H81"/>
    <mergeCell ref="A82:A88"/>
    <mergeCell ref="H82:H88"/>
    <mergeCell ref="A89:A91"/>
    <mergeCell ref="H89:H9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Бабаево р.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2019-01-11T08:14:43Z</dcterms:modified>
</cp:coreProperties>
</file>